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96ad40556885d29/Plocha/AGENDA 2024/VO_ZAKAZKY/DS HELCMANOVCE/DOKUMENTACIA VO/Projektova dokumentacia_vykaz vymer/Rozpočet-VV/SO-04/NN/"/>
    </mc:Choice>
  </mc:AlternateContent>
  <xr:revisionPtr revIDLastSave="4" documentId="13_ncr:1_{7E845488-73BA-420B-85DF-19C0B7386532}" xr6:coauthVersionLast="47" xr6:coauthVersionMax="47" xr10:uidLastSave="{8FA35E50-03AA-4A32-BCEA-DC82463E2C05}"/>
  <bookViews>
    <workbookView xWindow="1170" yWindow="420" windowWidth="25620" windowHeight="15060" tabRatio="500" activeTab="2" xr2:uid="{00000000-000D-0000-FFFF-FFFF00000000}"/>
  </bookViews>
  <sheets>
    <sheet name="Kryci list" sheetId="1" r:id="rId1"/>
    <sheet name="Rekapitulacia" sheetId="2" r:id="rId2"/>
    <sheet name="Prehlad" sheetId="3" r:id="rId3"/>
  </sheets>
  <definedNames>
    <definedName name="Excel_BuiltIn_Print_Area_3">'Kryci list'!$A:$M</definedName>
    <definedName name="Excel_BuiltIn_Print_Area_4">Rekapitulacia!$A:$F</definedName>
    <definedName name="Excel_BuiltIn_Print_Area_5">Prehlad!$A:$O</definedName>
    <definedName name="_xlnm.Print_Titles" localSheetId="2">Prehlad!$8:$10</definedName>
    <definedName name="_xlnm.Print_Titles" localSheetId="1">Rekapitulacia!$8:$10</definedName>
    <definedName name="_xlnm.Print_Area" localSheetId="0">'Kryci list'!$A$1:$M$28</definedName>
    <definedName name="_xlnm.Print_Area" localSheetId="1">Rekapitulacia!$A:$G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60" i="3" l="1"/>
  <c r="G21" i="2" s="1"/>
  <c r="N60" i="3"/>
  <c r="W58" i="3"/>
  <c r="G20" i="2" s="1"/>
  <c r="N58" i="3"/>
  <c r="F20" i="2" s="1"/>
  <c r="L58" i="3"/>
  <c r="C20" i="2"/>
  <c r="E58" i="3"/>
  <c r="B20" i="2"/>
  <c r="W54" i="3"/>
  <c r="G19" i="2" s="1"/>
  <c r="N54" i="3"/>
  <c r="C19" i="2"/>
  <c r="L53" i="3"/>
  <c r="L54" i="3" s="1"/>
  <c r="E19" i="2" s="1"/>
  <c r="E54" i="3"/>
  <c r="B19" i="2"/>
  <c r="W43" i="3"/>
  <c r="G17" i="2" s="1"/>
  <c r="N43" i="3"/>
  <c r="F17" i="2" s="1"/>
  <c r="W41" i="3"/>
  <c r="G16" i="2" s="1"/>
  <c r="N41" i="3"/>
  <c r="L41" i="3"/>
  <c r="E16" i="2" s="1"/>
  <c r="C16" i="2"/>
  <c r="E41" i="3"/>
  <c r="B16" i="2"/>
  <c r="W37" i="3"/>
  <c r="G15" i="2" s="1"/>
  <c r="N37" i="3"/>
  <c r="F15" i="2" s="1"/>
  <c r="D15" i="2"/>
  <c r="L34" i="3"/>
  <c r="L60" i="3" s="1"/>
  <c r="E21" i="2" s="1"/>
  <c r="C15" i="2"/>
  <c r="B15" i="2"/>
  <c r="W30" i="3"/>
  <c r="N30" i="3"/>
  <c r="L30" i="3"/>
  <c r="E14" i="2" s="1"/>
  <c r="C14" i="2"/>
  <c r="E30" i="3"/>
  <c r="B14" i="2"/>
  <c r="W23" i="3"/>
  <c r="G13" i="2" s="1"/>
  <c r="N23" i="3"/>
  <c r="L23" i="3"/>
  <c r="C13" i="2"/>
  <c r="B13" i="2"/>
  <c r="W16" i="3"/>
  <c r="G12" i="2" s="1"/>
  <c r="N16" i="3"/>
  <c r="F12" i="2" s="1"/>
  <c r="L16" i="3"/>
  <c r="C21" i="2"/>
  <c r="D21" i="2"/>
  <c r="D8" i="3"/>
  <c r="F21" i="2"/>
  <c r="E20" i="2"/>
  <c r="F19" i="2"/>
  <c r="F16" i="2"/>
  <c r="G14" i="2"/>
  <c r="F14" i="2"/>
  <c r="F13" i="2"/>
  <c r="E13" i="2"/>
  <c r="E12" i="2"/>
  <c r="B8" i="2"/>
  <c r="L25" i="1"/>
  <c r="M25" i="1" s="1"/>
  <c r="M17" i="1"/>
  <c r="M21" i="1" s="1"/>
  <c r="I15" i="1"/>
  <c r="E14" i="1"/>
  <c r="D14" i="1"/>
  <c r="F14" i="1" s="1"/>
  <c r="E12" i="1"/>
  <c r="D12" i="1"/>
  <c r="E11" i="1"/>
  <c r="D11" i="1"/>
  <c r="M9" i="1"/>
  <c r="I9" i="1"/>
  <c r="F9" i="1"/>
  <c r="M8" i="1"/>
  <c r="I8" i="1"/>
  <c r="F8" i="1"/>
  <c r="H1" i="1"/>
  <c r="F11" i="1" l="1"/>
  <c r="F12" i="1"/>
  <c r="E13" i="1"/>
  <c r="E15" i="1" s="1"/>
  <c r="E37" i="3"/>
  <c r="D19" i="2"/>
  <c r="B21" i="2"/>
  <c r="B12" i="2"/>
  <c r="E16" i="3"/>
  <c r="E23" i="3"/>
  <c r="D14" i="2"/>
  <c r="C12" i="2"/>
  <c r="D13" i="2"/>
  <c r="L37" i="3"/>
  <c r="E15" i="2" s="1"/>
  <c r="D16" i="2"/>
  <c r="E43" i="3"/>
  <c r="L43" i="3"/>
  <c r="E17" i="2" s="1"/>
  <c r="D20" i="2"/>
  <c r="E60" i="3"/>
  <c r="D13" i="1"/>
  <c r="F13" i="1" s="1"/>
  <c r="F15" i="1" s="1"/>
  <c r="D12" i="2"/>
  <c r="B17" i="2"/>
  <c r="D17" i="2"/>
  <c r="C17" i="2"/>
  <c r="M14" i="1" l="1"/>
  <c r="D15" i="1"/>
  <c r="M12" i="1"/>
  <c r="M13" i="1"/>
  <c r="M11" i="1"/>
  <c r="M15" i="1" l="1"/>
  <c r="M23" i="1" s="1"/>
  <c r="L24" i="1" s="1"/>
  <c r="M24" i="1" s="1"/>
  <c r="M26" i="1" s="1"/>
</calcChain>
</file>

<file path=xl/sharedStrings.xml><?xml version="1.0" encoding="utf-8"?>
<sst xmlns="http://schemas.openxmlformats.org/spreadsheetml/2006/main" count="628" uniqueCount="316">
  <si>
    <t>V module</t>
  </si>
  <si>
    <t>Hlavička1</t>
  </si>
  <si>
    <t>Mena</t>
  </si>
  <si>
    <t>Hlavička2</t>
  </si>
  <si>
    <t>Obdobie</t>
  </si>
  <si>
    <t xml:space="preserve"> Stavba : Denný stacionár - Helcmanovce - parcela č. 4926</t>
  </si>
  <si>
    <t xml:space="preserve">Miesto: </t>
  </si>
  <si>
    <t xml:space="preserve">Rozpočet: </t>
  </si>
  <si>
    <t>Rozpočet</t>
  </si>
  <si>
    <t>Krycí list rozpočtu v</t>
  </si>
  <si>
    <t>EUR</t>
  </si>
  <si>
    <t xml:space="preserve"> Objekt : 04 - Odberné elektrické zariadenie</t>
  </si>
  <si>
    <t xml:space="preserve">JKSO : </t>
  </si>
  <si>
    <t xml:space="preserve">Spracoval: </t>
  </si>
  <si>
    <t>Čerpanie</t>
  </si>
  <si>
    <t>Krycí list splátky v</t>
  </si>
  <si>
    <t>za obdobie</t>
  </si>
  <si>
    <t>Mesiac 2015</t>
  </si>
  <si>
    <t xml:space="preserve"> </t>
  </si>
  <si>
    <t xml:space="preserve">Zmluva č.: </t>
  </si>
  <si>
    <t>VK</t>
  </si>
  <si>
    <t>Krycí list výrobnej kalkulácie v</t>
  </si>
  <si>
    <t xml:space="preserve"> Odberateľ:</t>
  </si>
  <si>
    <t>IČO:</t>
  </si>
  <si>
    <t>DIČ:</t>
  </si>
  <si>
    <t>IČ DPH:</t>
  </si>
  <si>
    <t>VF</t>
  </si>
  <si>
    <t xml:space="preserve"> Dodávateľ:</t>
  </si>
  <si>
    <t>OP</t>
  </si>
  <si>
    <t>Krycí list OP v</t>
  </si>
  <si>
    <t xml:space="preserve"> Projektant:</t>
  </si>
  <si>
    <t xml:space="preserve">Rusnák Rudolf - ELPRO-R </t>
  </si>
  <si>
    <t xml:space="preserve">DIČ: </t>
  </si>
  <si>
    <t xml:space="preserve">IČ DPH: </t>
  </si>
  <si>
    <t>A</t>
  </si>
  <si>
    <t xml:space="preserve"> ZRN</t>
  </si>
  <si>
    <t>Konštrukcie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</si>
  <si>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</si>
  <si>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</si>
  <si>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</si>
  <si>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</si>
  <si>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</si>
  <si>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</si>
  <si>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</si>
  <si>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Práce nadčas</t>
  </si>
  <si>
    <t xml:space="preserve"> Zariadenie staveniska</t>
  </si>
  <si>
    <t xml:space="preserve"> PSV:</t>
  </si>
  <si>
    <t xml:space="preserve"> Murárske výpomoce</t>
  </si>
  <si>
    <t xml:space="preserve"> Prevádzkové vplyvy</t>
  </si>
  <si>
    <t xml:space="preserve"> MCE:</t>
  </si>
  <si>
    <t xml:space="preserve"> Bez pevnej podlahy</t>
  </si>
  <si>
    <t xml:space="preserve"> Sťažené podmienky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</si>
  <si>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</si>
  <si>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</si>
  <si>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</si>
  <si>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</si>
  <si>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</si>
  <si>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</si>
  <si>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</si>
  <si>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</si>
  <si>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</si>
  <si>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</si>
  <si>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</si>
  <si>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</si>
  <si>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 Inžinierska činnosť</t>
  </si>
  <si>
    <t xml:space="preserve"> Projektové práce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</si>
  <si>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</si>
  <si>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</si>
  <si>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</si>
  <si>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</si>
  <si>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</si>
  <si>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 DPH    0% z:</t>
  </si>
  <si>
    <t xml:space="preserve">Súčet riadkov 21 až 23: </t>
  </si>
  <si>
    <t>F</t>
  </si>
  <si>
    <t xml:space="preserve"> Odpočet - prípočet</t>
  </si>
  <si>
    <t xml:space="preserve">Odberateľ: </t>
  </si>
  <si>
    <t xml:space="preserve">Projektant: Rusnák Rudolf - ELPRO-R </t>
  </si>
  <si>
    <t>Rekapitulácia rozpočtu v</t>
  </si>
  <si>
    <t xml:space="preserve">Dodávateľ: </t>
  </si>
  <si>
    <t>Rekapitulácia splátky v</t>
  </si>
  <si>
    <t>Rekapitulácia výrobnej kalkulácie v</t>
  </si>
  <si>
    <t>Stavba : Denný stacionár - Helcmanovce - parcela č. 4926</t>
  </si>
  <si>
    <t>Objekt : 04 - Odberné elektrické zariadenie</t>
  </si>
  <si>
    <t>Rekapitulácia OP v</t>
  </si>
  <si>
    <t>Popis položky, stavebného dielu, remesla</t>
  </si>
  <si>
    <t>Špecifikovaný</t>
  </si>
  <si>
    <t>Spolu</t>
  </si>
  <si>
    <t>Hmotnosť v tonách</t>
  </si>
  <si>
    <t>Suť v tonách</t>
  </si>
  <si>
    <t>Nh</t>
  </si>
  <si>
    <t>materiál</t>
  </si>
  <si>
    <t>Rúrkové vedenia, krabice, svorkovnice spolu:</t>
  </si>
  <si>
    <t>Vodiče, šnúry, káble medené spolu:</t>
  </si>
  <si>
    <t>Rozvádzače, rozvodné skrine, svorkovnice ... spolu:</t>
  </si>
  <si>
    <t>Vedenia uzemňovacie spolu:</t>
  </si>
  <si>
    <t>Ostatné spolu:</t>
  </si>
  <si>
    <t>M21 - 155 Elektromontáže spolu:</t>
  </si>
  <si>
    <t>M46 - 202 Zemné práce vykonávané pri externých montážach spolu:</t>
  </si>
  <si>
    <t>Revízia elektroinštalácie spolu:</t>
  </si>
  <si>
    <t>Rozpočet celkom:</t>
  </si>
  <si>
    <t>Počet des.miest</t>
  </si>
  <si>
    <t>Formát</t>
  </si>
  <si>
    <t>Prehľad rozpočtových nákladov v</t>
  </si>
  <si>
    <t>Súpis vykonaných prác a dodávok v</t>
  </si>
  <si>
    <t>Prehľad kalkulovaných nákladov v</t>
  </si>
  <si>
    <t>Súpis plánovaných prác a dodávok v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</si>
  <si>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</si>
  <si>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</si>
  <si>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</si>
  <si>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</si>
  <si>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</si>
  <si>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</si>
  <si>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</si>
  <si>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</si>
  <si>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DPH</t>
  </si>
  <si>
    <t>Pozícia</t>
  </si>
  <si>
    <t>Vyňatý</t>
  </si>
  <si>
    <t>Vysoká sadzba</t>
  </si>
  <si>
    <t>Typ</t>
  </si>
  <si>
    <t>Klasifikácia</t>
  </si>
  <si>
    <t>Katalógové</t>
  </si>
  <si>
    <t>AC</t>
  </si>
  <si>
    <t>AD</t>
  </si>
  <si>
    <t>Jedn. cena</t>
  </si>
  <si>
    <t>Index JC</t>
  </si>
  <si>
    <t>Index mn.</t>
  </si>
  <si>
    <t>Zaradenie</t>
  </si>
  <si>
    <t>Lev0</t>
  </si>
  <si>
    <t>Lev1</t>
  </si>
  <si>
    <t>Lev2</t>
  </si>
  <si>
    <t>Lev3</t>
  </si>
  <si>
    <t>číslo</t>
  </si>
  <si>
    <t>cenníka</t>
  </si>
  <si>
    <t>výkaz-výmer</t>
  </si>
  <si>
    <t>výmera</t>
  </si>
  <si>
    <t>jednotka</t>
  </si>
  <si>
    <t>cena</t>
  </si>
  <si>
    <t>%</t>
  </si>
  <si>
    <t>rozpočtované</t>
  </si>
  <si>
    <t>od začiatku</t>
  </si>
  <si>
    <t>zostatok</t>
  </si>
  <si>
    <t>z režimu stavba</t>
  </si>
  <si>
    <t>položky</t>
  </si>
  <si>
    <t>pre tlač</t>
  </si>
  <si>
    <t>produkcie</t>
  </si>
  <si>
    <t>ceny</t>
  </si>
  <si>
    <t>pre KL</t>
  </si>
  <si>
    <t>pozícia</t>
  </si>
  <si>
    <t>M21 - 155 Elektromontáže</t>
  </si>
  <si>
    <t>Rúrkové vedenia, krabice, svorkovnice</t>
  </si>
  <si>
    <t xml:space="preserve">    1  </t>
  </si>
  <si>
    <t>921</t>
  </si>
  <si>
    <t>210010124</t>
  </si>
  <si>
    <t>Montáž ochrannej rúrky (plast-PE, novodur a pod) voľne uložená (d80)mm</t>
  </si>
  <si>
    <t>m</t>
  </si>
  <si>
    <t xml:space="preserve"> 21/2101/020        </t>
  </si>
  <si>
    <t>M</t>
  </si>
  <si>
    <t xml:space="preserve">74211-0124          </t>
  </si>
  <si>
    <t>45.31.1*</t>
  </si>
  <si>
    <t>MK</t>
  </si>
  <si>
    <t>S</t>
  </si>
  <si>
    <t>21/</t>
  </si>
  <si>
    <t>21/2101/</t>
  </si>
  <si>
    <t xml:space="preserve">    2  </t>
  </si>
  <si>
    <t>MAT</t>
  </si>
  <si>
    <t>345658I002</t>
  </si>
  <si>
    <t>Chránička HD-PE kábelová ohybná 026353 : FXKVR 75, čierna</t>
  </si>
  <si>
    <t xml:space="preserve"> 21/2101/021        </t>
  </si>
  <si>
    <t xml:space="preserve">345658I002          </t>
  </si>
  <si>
    <t>31.20.27</t>
  </si>
  <si>
    <t xml:space="preserve">026353              </t>
  </si>
  <si>
    <t>2</t>
  </si>
  <si>
    <t>MZ</t>
  </si>
  <si>
    <t>Vodiče, šnúry, káble medené</t>
  </si>
  <si>
    <t xml:space="preserve">    3  </t>
  </si>
  <si>
    <t>210810006</t>
  </si>
  <si>
    <t>Montáž, kábel Cu 750V voľne uložený CYKY 3x2,5</t>
  </si>
  <si>
    <t xml:space="preserve"> 21/2108/320        </t>
  </si>
  <si>
    <t xml:space="preserve">74221-0006          </t>
  </si>
  <si>
    <t>21/2108/</t>
  </si>
  <si>
    <t xml:space="preserve">    4  </t>
  </si>
  <si>
    <t>341203M110</t>
  </si>
  <si>
    <t>Kábel Cu 750V : CYKY-J 3x2,5</t>
  </si>
  <si>
    <t xml:space="preserve"> 21/2108/321        </t>
  </si>
  <si>
    <t xml:space="preserve">341203M110          </t>
  </si>
  <si>
    <t>31.30.13</t>
  </si>
  <si>
    <t xml:space="preserve">CYKY 3x2,5          </t>
  </si>
  <si>
    <t xml:space="preserve">    5  </t>
  </si>
  <si>
    <t>210810089</t>
  </si>
  <si>
    <t>Montáž, kábel Cu 1kV voľne uložený CYKY 4x25, 3x25+16</t>
  </si>
  <si>
    <t xml:space="preserve"> 21/2108/480        </t>
  </si>
  <si>
    <t xml:space="preserve">74221-0089          </t>
  </si>
  <si>
    <t xml:space="preserve">    6  </t>
  </si>
  <si>
    <t>341303M100</t>
  </si>
  <si>
    <t>Kábel Cu 1kV : 1-CYKY-J 4x25</t>
  </si>
  <si>
    <t xml:space="preserve"> 21/2108/481        </t>
  </si>
  <si>
    <t xml:space="preserve">341303M100          </t>
  </si>
  <si>
    <t xml:space="preserve">1-CYKY 4x25         </t>
  </si>
  <si>
    <t>Rozvádzače, rozvodné skrine, svorkovnice ...</t>
  </si>
  <si>
    <t xml:space="preserve">    7  </t>
  </si>
  <si>
    <t>210190004</t>
  </si>
  <si>
    <t>Montáž rozvodnice do 150kg</t>
  </si>
  <si>
    <t>kus</t>
  </si>
  <si>
    <t xml:space="preserve"> 21/2119/010        </t>
  </si>
  <si>
    <t xml:space="preserve">74241-0004          </t>
  </si>
  <si>
    <t>21/2119/</t>
  </si>
  <si>
    <t xml:space="preserve">    8  </t>
  </si>
  <si>
    <t>210190008</t>
  </si>
  <si>
    <t>Dokončovacie práce na rozvádzačoch 100-150kg</t>
  </si>
  <si>
    <t xml:space="preserve"> 21/2119/011        </t>
  </si>
  <si>
    <t xml:space="preserve">74241-0008          </t>
  </si>
  <si>
    <t xml:space="preserve">    9  </t>
  </si>
  <si>
    <t>3575306H06</t>
  </si>
  <si>
    <t>Rozvádzač elektromerový, plastový RE 1.0 F403 (W) 40A P2 (VSE) pilierový, 3MKP, IP44/20</t>
  </si>
  <si>
    <t xml:space="preserve"> 21/2119/012        </t>
  </si>
  <si>
    <t xml:space="preserve">3575306H06          </t>
  </si>
  <si>
    <t>31.20.31</t>
  </si>
  <si>
    <t xml:space="preserve">                    </t>
  </si>
  <si>
    <t xml:space="preserve">   10  </t>
  </si>
  <si>
    <t>210100252</t>
  </si>
  <si>
    <t>Ukončenie celoplastových káblov zmršťovacou záklopkou 4x 16-25 mm2</t>
  </si>
  <si>
    <t xml:space="preserve"> 21/2119/020        </t>
  </si>
  <si>
    <t xml:space="preserve">74226-0252          </t>
  </si>
  <si>
    <t>Vedenia uzemňovacie</t>
  </si>
  <si>
    <t xml:space="preserve">   11  </t>
  </si>
  <si>
    <t>210220025</t>
  </si>
  <si>
    <t>Montáž uzemňovacieho vedenia v zemi, FeZn pás do 120mm2, spojenie svorkami</t>
  </si>
  <si>
    <t xml:space="preserve"> 21/2122/020        </t>
  </si>
  <si>
    <t xml:space="preserve">74531-0025          </t>
  </si>
  <si>
    <t>21/2122/</t>
  </si>
  <si>
    <t xml:space="preserve">   12  </t>
  </si>
  <si>
    <t>3549000A34</t>
  </si>
  <si>
    <t>Plochá uzemňovacia (FeZn) páska 30x4</t>
  </si>
  <si>
    <t>kg</t>
  </si>
  <si>
    <t xml:space="preserve"> 21/2122/021        </t>
  </si>
  <si>
    <t xml:space="preserve">3549000A34          </t>
  </si>
  <si>
    <t>31.20.10</t>
  </si>
  <si>
    <t xml:space="preserve">t195304             </t>
  </si>
  <si>
    <t xml:space="preserve">   13  </t>
  </si>
  <si>
    <t>210220301</t>
  </si>
  <si>
    <t>Montáž bleskozvodnej svorky do 2 skrutiek (SS,SP1,SR 03)</t>
  </si>
  <si>
    <t xml:space="preserve"> 21/2122/030        </t>
  </si>
  <si>
    <t xml:space="preserve">74524-0301          </t>
  </si>
  <si>
    <t xml:space="preserve">   14  </t>
  </si>
  <si>
    <t>3549040A30</t>
  </si>
  <si>
    <t>Svorka pripájacia (FeZn) : SP 1, pre spojenie kovových súčiastoky (2xM8)</t>
  </si>
  <si>
    <t xml:space="preserve"> 21/2122/031        </t>
  </si>
  <si>
    <t xml:space="preserve">3549040A30          </t>
  </si>
  <si>
    <t xml:space="preserve">f613212             </t>
  </si>
  <si>
    <t>Ostatné</t>
  </si>
  <si>
    <t xml:space="preserve">   15  </t>
  </si>
  <si>
    <t>213290153</t>
  </si>
  <si>
    <t>Ostatné elektroinštalačné práce</t>
  </si>
  <si>
    <t>hod</t>
  </si>
  <si>
    <t xml:space="preserve"> 21/S050/001        </t>
  </si>
  <si>
    <t xml:space="preserve">74382-0153          </t>
  </si>
  <si>
    <t>21/S050/</t>
  </si>
  <si>
    <t>M46 - 202 Zemné práce vykonávané pri externých montážach</t>
  </si>
  <si>
    <t xml:space="preserve">   16  </t>
  </si>
  <si>
    <t>946</t>
  </si>
  <si>
    <t>460200163</t>
  </si>
  <si>
    <t>Káblové ryhy šírky 35, hĺbky 80 [cm], zemina tr.3</t>
  </si>
  <si>
    <t xml:space="preserve"> 46/010             </t>
  </si>
  <si>
    <t xml:space="preserve">19020-0163          </t>
  </si>
  <si>
    <t>45.11.21</t>
  </si>
  <si>
    <t>46/</t>
  </si>
  <si>
    <t xml:space="preserve">   17  </t>
  </si>
  <si>
    <t>460200303</t>
  </si>
  <si>
    <t>Káblové ryhy šírky 50, hĺbky 120 [cm], zemina tr.3</t>
  </si>
  <si>
    <t xml:space="preserve"> 46/011             </t>
  </si>
  <si>
    <t xml:space="preserve">19020-0303          </t>
  </si>
  <si>
    <t xml:space="preserve">   18  </t>
  </si>
  <si>
    <t>460420022-P</t>
  </si>
  <si>
    <t>P/ Zriadenie káblového lôžka 35-50/10 cm, pieskom</t>
  </si>
  <si>
    <t xml:space="preserve"> 46/015             </t>
  </si>
  <si>
    <t xml:space="preserve">19042-0022          </t>
  </si>
  <si>
    <t>45.21.44</t>
  </si>
  <si>
    <t>7</t>
  </si>
  <si>
    <t xml:space="preserve">   19  </t>
  </si>
  <si>
    <t>460490012</t>
  </si>
  <si>
    <t>Zakrytie káblov výstražnou fóliou PVC šírky 33cm</t>
  </si>
  <si>
    <t xml:space="preserve"> 46/020             </t>
  </si>
  <si>
    <t xml:space="preserve">19049-0012          </t>
  </si>
  <si>
    <t xml:space="preserve">   20  </t>
  </si>
  <si>
    <t>460560163</t>
  </si>
  <si>
    <t>Zásyp ryhy šírky 35, hĺbky 80 [cm], zemina tr.3</t>
  </si>
  <si>
    <t xml:space="preserve"> 46/031             </t>
  </si>
  <si>
    <t xml:space="preserve">19056-0163          </t>
  </si>
  <si>
    <t xml:space="preserve">   21  </t>
  </si>
  <si>
    <t>460560303</t>
  </si>
  <si>
    <t>Zásyp ryhy šírky 50, hĺbky 120 [cm], zemina tr.3</t>
  </si>
  <si>
    <t xml:space="preserve"> 46/032             </t>
  </si>
  <si>
    <t xml:space="preserve">19056-0303          </t>
  </si>
  <si>
    <t xml:space="preserve">   22  </t>
  </si>
  <si>
    <t>460620013</t>
  </si>
  <si>
    <t>Provizórna úprava terénu, zemina tr.3</t>
  </si>
  <si>
    <t>m2</t>
  </si>
  <si>
    <t xml:space="preserve"> 46/040             </t>
  </si>
  <si>
    <t xml:space="preserve">19062-0013          </t>
  </si>
  <si>
    <t xml:space="preserve">   23  </t>
  </si>
  <si>
    <t>460080001</t>
  </si>
  <si>
    <t>Betónový základ z prostého betónu do zeminy</t>
  </si>
  <si>
    <t>m3</t>
  </si>
  <si>
    <t xml:space="preserve"> 46/041             </t>
  </si>
  <si>
    <t xml:space="preserve">19008-0001          </t>
  </si>
  <si>
    <t>45.25.32</t>
  </si>
  <si>
    <t>Revízia elektroinštalácie</t>
  </si>
  <si>
    <t xml:space="preserve">   24  </t>
  </si>
  <si>
    <t>213291001</t>
  </si>
  <si>
    <t>Revízia elektro a vypracovanie správy</t>
  </si>
  <si>
    <t xml:space="preserve"> S120/001           </t>
  </si>
  <si>
    <t xml:space="preserve">74381-1001          </t>
  </si>
  <si>
    <t>S120/</t>
  </si>
  <si>
    <t xml:space="preserve">Dňa: </t>
  </si>
  <si>
    <t xml:space="preserve"> DPH   23% z: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</si>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</sst>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&quot; Sk&quot;;[Red]\-#,##0&quot; Sk&quot;"/>
    <numFmt numFmtId="165" formatCode="\ #,##0&quot; Sk &quot;;\-#,##0&quot; Sk &quot;;&quot; - Sk &quot;;@\ "/>
    <numFmt numFmtId="166" formatCode="#,##0.00\ [$€-41B];[Red]\-#,##0.00\ [$€-41B]"/>
    <numFmt numFmtId="167" formatCode="#,##0&quot;     &quot;"/>
    <numFmt numFmtId="168" formatCode="#,##0&quot; Sk&quot;"/>
    <numFmt numFmtId="169" formatCode="0.00\ %"/>
    <numFmt numFmtId="170" formatCode="#,##0\ "/>
    <numFmt numFmtId="171" formatCode="#,##0.00000"/>
    <numFmt numFmtId="172" formatCode="#,##0.000"/>
    <numFmt numFmtId="173" formatCode="#,##0.0"/>
    <numFmt numFmtId="174" formatCode="#,##0.0000"/>
  </numFmts>
  <fonts count="24">
    <font>
      <sz val="10"/>
      <name val="Arial"/>
      <charset val="238"/>
    </font>
    <font>
      <sz val="10"/>
      <name val="Arial"/>
      <charset val="238"/>
    </font>
    <font>
      <b/>
      <sz val="7"/>
      <name val="Letter Gothic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sz val="11"/>
      <color rgb="FF800080"/>
      <name val="Calibri"/>
      <charset val="238"/>
    </font>
    <font>
      <sz val="10"/>
      <name val="Arial CE"/>
      <charset val="238"/>
    </font>
    <font>
      <i/>
      <sz val="11"/>
      <color rgb="FF808080"/>
      <name val="Calibri"/>
      <charset val="238"/>
    </font>
    <font>
      <b/>
      <sz val="11"/>
      <color rgb="FFFFFFFF"/>
      <name val="Calibri"/>
      <charset val="238"/>
    </font>
    <font>
      <b/>
      <i/>
      <sz val="16"/>
      <name val="Arial"/>
      <charset val="238"/>
    </font>
    <font>
      <sz val="11"/>
      <color rgb="FF808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1"/>
      <color rgb="FF008000"/>
      <name val="Calibri"/>
      <charset val="238"/>
    </font>
    <font>
      <b/>
      <i/>
      <u/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b/>
      <sz val="8"/>
      <name val="Arial Narrow"/>
      <charset val="238"/>
    </font>
    <font>
      <sz val="8"/>
      <color rgb="FF0000FF"/>
      <name val="Arial Narrow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CAF0"/>
        <bgColor rgb="FFA0E0E0"/>
      </patternFill>
    </fill>
    <fill>
      <patternFill patternType="solid">
        <fgColor rgb="FFFF8080"/>
        <bgColor rgb="FFCC9CCC"/>
      </patternFill>
    </fill>
    <fill>
      <patternFill patternType="solid">
        <fgColor rgb="FFFFFFC0"/>
        <bgColor rgb="FFFFFF99"/>
      </patternFill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CC99FF"/>
      </patternFill>
    </fill>
    <fill>
      <patternFill patternType="solid">
        <fgColor rgb="FF996666"/>
        <bgColor rgb="FF808080"/>
      </patternFill>
    </fill>
    <fill>
      <patternFill patternType="solid">
        <fgColor rgb="FF999933"/>
        <bgColor rgb="FF808000"/>
      </patternFill>
    </fill>
    <fill>
      <patternFill patternType="solid">
        <fgColor rgb="FFCC99FF"/>
        <bgColor rgb="FFCC9CCC"/>
      </patternFill>
    </fill>
    <fill>
      <patternFill patternType="solid">
        <fgColor rgb="FF969696"/>
        <bgColor rgb="FF808080"/>
      </patternFill>
    </fill>
    <fill>
      <patternFill patternType="solid">
        <fgColor rgb="FF3333CC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</fills>
  <borders count="54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thick">
        <color rgb="FF3333CC"/>
      </bottom>
      <diagonal/>
    </border>
    <border>
      <left style="thick">
        <color rgb="FF424242"/>
      </left>
      <right style="thick">
        <color rgb="FF424242"/>
      </right>
      <top style="thick">
        <color rgb="FF424242"/>
      </top>
      <bottom style="thick">
        <color rgb="FF424242"/>
      </bottom>
      <diagonal/>
    </border>
    <border>
      <left/>
      <right/>
      <top/>
      <bottom style="thick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49">
    <xf numFmtId="0" fontId="0" fillId="0" borderId="0"/>
    <xf numFmtId="0" fontId="2" fillId="0" borderId="1">
      <alignment vertical="center"/>
    </xf>
    <xf numFmtId="0" fontId="1" fillId="0" borderId="0" applyBorder="0">
      <alignment vertical="center"/>
    </xf>
    <xf numFmtId="164" fontId="2" fillId="0" borderId="1"/>
    <xf numFmtId="0" fontId="1" fillId="0" borderId="1"/>
    <xf numFmtId="165" fontId="1" fillId="0" borderId="0" applyBorder="0" applyProtection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4" borderId="0" applyBorder="0" applyProtection="0"/>
    <xf numFmtId="0" fontId="3" fillId="6" borderId="0" applyBorder="0" applyProtection="0"/>
    <xf numFmtId="0" fontId="3" fillId="3" borderId="0" applyBorder="0" applyProtection="0"/>
    <xf numFmtId="0" fontId="3" fillId="7" borderId="0" applyBorder="0" applyProtection="0"/>
    <xf numFmtId="0" fontId="3" fillId="8" borderId="0" applyBorder="0" applyProtection="0"/>
    <xf numFmtId="0" fontId="3" fillId="6" borderId="0" applyBorder="0" applyProtection="0"/>
    <xf numFmtId="0" fontId="3" fillId="4" borderId="0" applyBorder="0" applyProtection="0"/>
    <xf numFmtId="0" fontId="4" fillId="6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8" borderId="0" applyBorder="0" applyProtection="0"/>
    <xf numFmtId="0" fontId="4" fillId="6" borderId="0" applyBorder="0" applyProtection="0"/>
    <xf numFmtId="0" fontId="4" fillId="3" borderId="0" applyBorder="0" applyProtection="0"/>
    <xf numFmtId="0" fontId="5" fillId="0" borderId="2" applyProtection="0"/>
    <xf numFmtId="0" fontId="6" fillId="11" borderId="0" applyBorder="0" applyProtection="0"/>
    <xf numFmtId="0" fontId="7" fillId="0" borderId="0"/>
    <xf numFmtId="0" fontId="8" fillId="0" borderId="0" applyBorder="0" applyProtection="0"/>
    <xf numFmtId="0" fontId="9" fillId="12" borderId="3" applyProtection="0"/>
    <xf numFmtId="0" fontId="10" fillId="0" borderId="0" applyBorder="0" applyProtection="0">
      <alignment horizontal="center"/>
    </xf>
    <xf numFmtId="0" fontId="10" fillId="0" borderId="0" applyBorder="0" applyProtection="0">
      <alignment horizontal="center" textRotation="90"/>
    </xf>
    <xf numFmtId="0" fontId="11" fillId="7" borderId="0" applyBorder="0" applyProtection="0"/>
    <xf numFmtId="0" fontId="7" fillId="0" borderId="0"/>
    <xf numFmtId="0" fontId="7" fillId="0" borderId="0"/>
    <xf numFmtId="0" fontId="12" fillId="0" borderId="0" applyBorder="0" applyProtection="0"/>
    <xf numFmtId="0" fontId="13" fillId="0" borderId="4" applyProtection="0"/>
    <xf numFmtId="0" fontId="14" fillId="6" borderId="0" applyBorder="0" applyProtection="0"/>
    <xf numFmtId="0" fontId="2" fillId="0" borderId="0" applyBorder="0">
      <alignment vertical="center"/>
    </xf>
    <xf numFmtId="0" fontId="13" fillId="0" borderId="0" applyBorder="0" applyProtection="0"/>
    <xf numFmtId="0" fontId="2" fillId="0" borderId="5">
      <alignment vertical="center"/>
    </xf>
    <xf numFmtId="0" fontId="8" fillId="0" borderId="0" applyBorder="0" applyProtection="0"/>
    <xf numFmtId="0" fontId="15" fillId="0" borderId="0" applyBorder="0" applyProtection="0"/>
    <xf numFmtId="166" fontId="15" fillId="0" borderId="0" applyBorder="0" applyProtection="0"/>
    <xf numFmtId="0" fontId="4" fillId="13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6" borderId="0" applyBorder="0" applyProtection="0"/>
  </cellStyleXfs>
  <cellXfs count="157">
    <xf numFmtId="0" fontId="0" fillId="0" borderId="0" xfId="0"/>
    <xf numFmtId="0" fontId="16" fillId="0" borderId="5" xfId="0" applyFont="1" applyBorder="1" applyAlignment="1">
      <alignment horizontal="center"/>
    </xf>
    <xf numFmtId="0" fontId="16" fillId="0" borderId="22" xfId="33" applyFont="1" applyBorder="1" applyAlignment="1">
      <alignment horizontal="center" vertical="center"/>
    </xf>
    <xf numFmtId="0" fontId="16" fillId="0" borderId="0" xfId="33" applyFont="1"/>
    <xf numFmtId="0" fontId="16" fillId="0" borderId="0" xfId="33" applyFont="1" applyAlignment="1">
      <alignment horizontal="left" vertical="center"/>
    </xf>
    <xf numFmtId="0" fontId="17" fillId="0" borderId="0" xfId="33" applyFont="1" applyAlignment="1">
      <alignment horizontal="left" vertical="center"/>
    </xf>
    <xf numFmtId="0" fontId="18" fillId="0" borderId="0" xfId="33" applyFont="1"/>
    <xf numFmtId="0" fontId="16" fillId="0" borderId="6" xfId="33" applyFont="1" applyBorder="1" applyAlignment="1">
      <alignment horizontal="left" vertical="center"/>
    </xf>
    <xf numFmtId="0" fontId="16" fillId="0" borderId="7" xfId="33" applyFont="1" applyBorder="1" applyAlignment="1">
      <alignment horizontal="left" vertical="center"/>
    </xf>
    <xf numFmtId="0" fontId="16" fillId="0" borderId="7" xfId="33" applyFont="1" applyBorder="1" applyAlignment="1">
      <alignment horizontal="right" vertical="center"/>
    </xf>
    <xf numFmtId="0" fontId="16" fillId="0" borderId="8" xfId="33" applyFont="1" applyBorder="1" applyAlignment="1">
      <alignment horizontal="left" vertical="center"/>
    </xf>
    <xf numFmtId="0" fontId="19" fillId="0" borderId="0" xfId="33" applyFont="1"/>
    <xf numFmtId="0" fontId="19" fillId="0" borderId="0" xfId="33" applyFont="1" applyProtection="1">
      <protection locked="0"/>
    </xf>
    <xf numFmtId="49" fontId="19" fillId="0" borderId="0" xfId="33" applyNumberFormat="1" applyFont="1"/>
    <xf numFmtId="0" fontId="16" fillId="0" borderId="9" xfId="33" applyFont="1" applyBorder="1" applyAlignment="1">
      <alignment horizontal="left" vertical="center"/>
    </xf>
    <xf numFmtId="0" fontId="16" fillId="0" borderId="10" xfId="33" applyFont="1" applyBorder="1" applyAlignment="1">
      <alignment horizontal="left" vertical="center"/>
    </xf>
    <xf numFmtId="0" fontId="16" fillId="0" borderId="10" xfId="33" applyFont="1" applyBorder="1" applyAlignment="1">
      <alignment horizontal="right" vertical="center"/>
    </xf>
    <xf numFmtId="0" fontId="16" fillId="0" borderId="11" xfId="33" applyFont="1" applyBorder="1" applyAlignment="1">
      <alignment horizontal="left" vertical="center"/>
    </xf>
    <xf numFmtId="0" fontId="16" fillId="0" borderId="12" xfId="33" applyFont="1" applyBorder="1" applyAlignment="1">
      <alignment horizontal="left" vertical="center"/>
    </xf>
    <xf numFmtId="0" fontId="16" fillId="0" borderId="13" xfId="33" applyFont="1" applyBorder="1" applyAlignment="1">
      <alignment horizontal="left" vertical="center"/>
    </xf>
    <xf numFmtId="0" fontId="16" fillId="0" borderId="13" xfId="33" applyFont="1" applyBorder="1" applyAlignment="1">
      <alignment horizontal="right" vertical="center"/>
    </xf>
    <xf numFmtId="0" fontId="16" fillId="0" borderId="14" xfId="33" applyFont="1" applyBorder="1" applyAlignment="1">
      <alignment horizontal="left" vertical="center"/>
    </xf>
    <xf numFmtId="49" fontId="16" fillId="0" borderId="7" xfId="33" applyNumberFormat="1" applyFont="1" applyBorder="1" applyAlignment="1">
      <alignment horizontal="right" vertical="center"/>
    </xf>
    <xf numFmtId="49" fontId="16" fillId="0" borderId="10" xfId="33" applyNumberFormat="1" applyFont="1" applyBorder="1" applyAlignment="1">
      <alignment horizontal="right" vertical="center"/>
    </xf>
    <xf numFmtId="49" fontId="16" fillId="0" borderId="13" xfId="33" applyNumberFormat="1" applyFont="1" applyBorder="1" applyAlignment="1">
      <alignment horizontal="right" vertical="center"/>
    </xf>
    <xf numFmtId="0" fontId="16" fillId="0" borderId="6" xfId="33" applyFont="1" applyBorder="1" applyAlignment="1">
      <alignment horizontal="right" vertical="center"/>
    </xf>
    <xf numFmtId="0" fontId="16" fillId="0" borderId="7" xfId="33" applyFont="1" applyBorder="1" applyAlignment="1">
      <alignment vertical="center"/>
    </xf>
    <xf numFmtId="167" fontId="16" fillId="0" borderId="7" xfId="33" applyNumberFormat="1" applyFont="1" applyBorder="1" applyAlignment="1">
      <alignment horizontal="left" vertical="center"/>
    </xf>
    <xf numFmtId="168" fontId="16" fillId="0" borderId="7" xfId="33" applyNumberFormat="1" applyFont="1" applyBorder="1" applyAlignment="1">
      <alignment horizontal="right" vertical="center"/>
    </xf>
    <xf numFmtId="3" fontId="16" fillId="0" borderId="15" xfId="33" applyNumberFormat="1" applyFont="1" applyBorder="1" applyAlignment="1">
      <alignment horizontal="right" vertical="center"/>
    </xf>
    <xf numFmtId="3" fontId="16" fillId="0" borderId="8" xfId="33" applyNumberFormat="1" applyFont="1" applyBorder="1" applyAlignment="1">
      <alignment vertical="center"/>
    </xf>
    <xf numFmtId="0" fontId="16" fillId="0" borderId="16" xfId="33" applyFont="1" applyBorder="1" applyAlignment="1">
      <alignment horizontal="right" vertical="center"/>
    </xf>
    <xf numFmtId="0" fontId="16" fillId="0" borderId="17" xfId="33" applyFont="1" applyBorder="1" applyAlignment="1">
      <alignment vertical="center"/>
    </xf>
    <xf numFmtId="167" fontId="16" fillId="0" borderId="17" xfId="33" applyNumberFormat="1" applyFont="1" applyBorder="1" applyAlignment="1">
      <alignment horizontal="left" vertical="center"/>
    </xf>
    <xf numFmtId="168" fontId="16" fillId="0" borderId="17" xfId="33" applyNumberFormat="1" applyFont="1" applyBorder="1" applyAlignment="1">
      <alignment horizontal="right" vertical="center"/>
    </xf>
    <xf numFmtId="3" fontId="16" fillId="0" borderId="18" xfId="33" applyNumberFormat="1" applyFont="1" applyBorder="1" applyAlignment="1">
      <alignment horizontal="right" vertical="center"/>
    </xf>
    <xf numFmtId="0" fontId="16" fillId="0" borderId="17" xfId="33" applyFont="1" applyBorder="1" applyAlignment="1">
      <alignment horizontal="right" vertical="center"/>
    </xf>
    <xf numFmtId="3" fontId="16" fillId="0" borderId="19" xfId="33" applyNumberFormat="1" applyFont="1" applyBorder="1" applyAlignment="1">
      <alignment vertical="center"/>
    </xf>
    <xf numFmtId="0" fontId="20" fillId="0" borderId="20" xfId="33" applyFont="1" applyBorder="1" applyAlignment="1">
      <alignment horizontal="center" vertical="center"/>
    </xf>
    <xf numFmtId="0" fontId="16" fillId="0" borderId="21" xfId="33" applyFont="1" applyBorder="1" applyAlignment="1">
      <alignment horizontal="left" vertical="center"/>
    </xf>
    <xf numFmtId="0" fontId="16" fillId="0" borderId="21" xfId="33" applyFont="1" applyBorder="1" applyAlignment="1">
      <alignment horizontal="center" vertical="center"/>
    </xf>
    <xf numFmtId="0" fontId="16" fillId="0" borderId="23" xfId="33" applyFont="1" applyBorder="1" applyAlignment="1">
      <alignment horizontal="center" vertical="center"/>
    </xf>
    <xf numFmtId="0" fontId="16" fillId="0" borderId="24" xfId="33" applyFont="1" applyBorder="1" applyAlignment="1">
      <alignment horizontal="left" vertical="center"/>
    </xf>
    <xf numFmtId="4" fontId="16" fillId="0" borderId="24" xfId="33" applyNumberFormat="1" applyFont="1" applyBorder="1" applyAlignment="1">
      <alignment horizontal="right" vertical="center"/>
    </xf>
    <xf numFmtId="4" fontId="16" fillId="0" borderId="25" xfId="33" applyNumberFormat="1" applyFont="1" applyBorder="1" applyAlignment="1">
      <alignment horizontal="right" vertical="center"/>
    </xf>
    <xf numFmtId="0" fontId="16" fillId="0" borderId="26" xfId="33" applyFont="1" applyBorder="1" applyAlignment="1">
      <alignment horizontal="left" vertical="center"/>
    </xf>
    <xf numFmtId="169" fontId="16" fillId="0" borderId="27" xfId="33" applyNumberFormat="1" applyFont="1" applyBorder="1" applyAlignment="1">
      <alignment horizontal="right" vertical="center"/>
    </xf>
    <xf numFmtId="0" fontId="16" fillId="0" borderId="28" xfId="33" applyFont="1" applyBorder="1" applyAlignment="1">
      <alignment horizontal="center" vertical="center"/>
    </xf>
    <xf numFmtId="0" fontId="16" fillId="0" borderId="5" xfId="33" applyFont="1" applyBorder="1" applyAlignment="1">
      <alignment horizontal="left" vertical="center"/>
    </xf>
    <xf numFmtId="4" fontId="16" fillId="0" borderId="5" xfId="33" applyNumberFormat="1" applyFont="1" applyBorder="1" applyAlignment="1">
      <alignment horizontal="right" vertical="center"/>
    </xf>
    <xf numFmtId="4" fontId="16" fillId="0" borderId="29" xfId="33" applyNumberFormat="1" applyFont="1" applyBorder="1" applyAlignment="1">
      <alignment horizontal="right" vertical="center"/>
    </xf>
    <xf numFmtId="0" fontId="16" fillId="0" borderId="30" xfId="33" applyFont="1" applyBorder="1" applyAlignment="1">
      <alignment horizontal="left" vertical="center"/>
    </xf>
    <xf numFmtId="169" fontId="16" fillId="0" borderId="31" xfId="33" applyNumberFormat="1" applyFont="1" applyBorder="1" applyAlignment="1">
      <alignment horizontal="right" vertical="center"/>
    </xf>
    <xf numFmtId="4" fontId="16" fillId="0" borderId="32" xfId="33" applyNumberFormat="1" applyFont="1" applyBorder="1" applyAlignment="1">
      <alignment horizontal="right" vertical="center"/>
    </xf>
    <xf numFmtId="0" fontId="16" fillId="0" borderId="33" xfId="33" applyFont="1" applyBorder="1" applyAlignment="1">
      <alignment horizontal="center" vertical="center"/>
    </xf>
    <xf numFmtId="0" fontId="16" fillId="0" borderId="34" xfId="33" applyFont="1" applyBorder="1" applyAlignment="1">
      <alignment horizontal="left" vertical="center"/>
    </xf>
    <xf numFmtId="4" fontId="16" fillId="0" borderId="34" xfId="33" applyNumberFormat="1" applyFont="1" applyBorder="1" applyAlignment="1">
      <alignment horizontal="right" vertical="center"/>
    </xf>
    <xf numFmtId="4" fontId="16" fillId="0" borderId="35" xfId="33" applyNumberFormat="1" applyFont="1" applyBorder="1" applyAlignment="1">
      <alignment horizontal="right" vertical="center"/>
    </xf>
    <xf numFmtId="4" fontId="16" fillId="0" borderId="36" xfId="33" applyNumberFormat="1" applyFont="1" applyBorder="1" applyAlignment="1">
      <alignment horizontal="right" vertical="center"/>
    </xf>
    <xf numFmtId="0" fontId="16" fillId="0" borderId="34" xfId="33" applyFont="1" applyBorder="1" applyAlignment="1">
      <alignment horizontal="right" vertical="center"/>
    </xf>
    <xf numFmtId="0" fontId="16" fillId="0" borderId="35" xfId="33" applyFont="1" applyBorder="1" applyAlignment="1">
      <alignment horizontal="left" vertical="center"/>
    </xf>
    <xf numFmtId="0" fontId="16" fillId="0" borderId="37" xfId="33" applyFont="1" applyBorder="1" applyAlignment="1">
      <alignment horizontal="right" vertical="center"/>
    </xf>
    <xf numFmtId="0" fontId="16" fillId="0" borderId="39" xfId="33" applyFont="1" applyBorder="1" applyAlignment="1">
      <alignment horizontal="center" vertical="center"/>
    </xf>
    <xf numFmtId="0" fontId="16" fillId="0" borderId="41" xfId="33" applyFont="1" applyBorder="1" applyAlignment="1">
      <alignment horizontal="left" vertical="center"/>
    </xf>
    <xf numFmtId="0" fontId="16" fillId="0" borderId="42" xfId="33" applyFont="1" applyBorder="1" applyAlignment="1">
      <alignment horizontal="left" vertical="center"/>
    </xf>
    <xf numFmtId="0" fontId="16" fillId="0" borderId="43" xfId="33" applyFont="1" applyBorder="1" applyAlignment="1">
      <alignment horizontal="left" vertical="center"/>
    </xf>
    <xf numFmtId="0" fontId="16" fillId="0" borderId="44" xfId="33" applyFont="1" applyBorder="1" applyAlignment="1">
      <alignment horizontal="left" vertical="center"/>
    </xf>
    <xf numFmtId="0" fontId="16" fillId="0" borderId="31" xfId="33" applyFont="1" applyBorder="1" applyAlignment="1">
      <alignment horizontal="left" vertical="center"/>
    </xf>
    <xf numFmtId="0" fontId="16" fillId="0" borderId="41" xfId="33" applyFont="1" applyBorder="1" applyAlignment="1">
      <alignment horizontal="right" vertical="center"/>
    </xf>
    <xf numFmtId="0" fontId="16" fillId="0" borderId="44" xfId="33" applyFont="1" applyBorder="1" applyAlignment="1">
      <alignment horizontal="right" vertical="center"/>
    </xf>
    <xf numFmtId="0" fontId="16" fillId="0" borderId="45" xfId="33" applyFont="1" applyBorder="1" applyAlignment="1">
      <alignment horizontal="left" vertical="center"/>
    </xf>
    <xf numFmtId="0" fontId="16" fillId="0" borderId="16" xfId="33" applyFont="1" applyBorder="1" applyAlignment="1">
      <alignment horizontal="left" vertical="center"/>
    </xf>
    <xf numFmtId="0" fontId="16" fillId="0" borderId="17" xfId="33" applyFont="1" applyBorder="1" applyAlignment="1">
      <alignment horizontal="left" vertical="center"/>
    </xf>
    <xf numFmtId="0" fontId="16" fillId="0" borderId="19" xfId="33" applyFont="1" applyBorder="1" applyAlignment="1">
      <alignment horizontal="left" vertical="center"/>
    </xf>
    <xf numFmtId="0" fontId="16" fillId="0" borderId="27" xfId="33" applyFont="1" applyBorder="1" applyAlignment="1">
      <alignment horizontal="right" vertical="center"/>
    </xf>
    <xf numFmtId="4" fontId="16" fillId="0" borderId="31" xfId="33" applyNumberFormat="1" applyFont="1" applyBorder="1" applyAlignment="1">
      <alignment horizontal="right" vertical="center"/>
    </xf>
    <xf numFmtId="0" fontId="20" fillId="0" borderId="46" xfId="33" applyFont="1" applyBorder="1" applyAlignment="1">
      <alignment horizontal="center" vertical="center"/>
    </xf>
    <xf numFmtId="0" fontId="16" fillId="0" borderId="47" xfId="33" applyFont="1" applyBorder="1" applyAlignment="1">
      <alignment horizontal="left" vertical="center"/>
    </xf>
    <xf numFmtId="0" fontId="16" fillId="0" borderId="48" xfId="33" applyFont="1" applyBorder="1" applyAlignment="1">
      <alignment horizontal="left" vertical="center"/>
    </xf>
    <xf numFmtId="170" fontId="16" fillId="0" borderId="49" xfId="33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horizontal="left" vertical="top" wrapText="1"/>
    </xf>
    <xf numFmtId="4" fontId="16" fillId="0" borderId="0" xfId="0" applyNumberFormat="1" applyFont="1"/>
    <xf numFmtId="171" fontId="16" fillId="0" borderId="0" xfId="0" applyNumberFormat="1" applyFont="1"/>
    <xf numFmtId="172" fontId="16" fillId="0" borderId="0" xfId="0" applyNumberFormat="1" applyFont="1"/>
    <xf numFmtId="0" fontId="16" fillId="0" borderId="0" xfId="0" applyFont="1"/>
    <xf numFmtId="0" fontId="20" fillId="0" borderId="0" xfId="0" applyFont="1"/>
    <xf numFmtId="0" fontId="18" fillId="0" borderId="0" xfId="0" applyFont="1"/>
    <xf numFmtId="0" fontId="17" fillId="0" borderId="0" xfId="0" applyFont="1"/>
    <xf numFmtId="0" fontId="16" fillId="0" borderId="50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top" wrapText="1"/>
    </xf>
    <xf numFmtId="4" fontId="16" fillId="0" borderId="5" xfId="0" applyNumberFormat="1" applyFont="1" applyBorder="1"/>
    <xf numFmtId="171" fontId="16" fillId="0" borderId="5" xfId="0" applyNumberFormat="1" applyFont="1" applyBorder="1"/>
    <xf numFmtId="172" fontId="16" fillId="0" borderId="5" xfId="0" applyNumberFormat="1" applyFont="1" applyBorder="1"/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9" fontId="16" fillId="0" borderId="0" xfId="0" applyNumberFormat="1" applyFont="1" applyAlignment="1">
      <alignment vertical="top"/>
    </xf>
    <xf numFmtId="172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71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49" fontId="18" fillId="0" borderId="0" xfId="33" applyNumberFormat="1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49" fontId="16" fillId="0" borderId="0" xfId="0" applyNumberFormat="1" applyFont="1"/>
    <xf numFmtId="173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172" fontId="18" fillId="0" borderId="0" xfId="0" applyNumberFormat="1" applyFont="1" applyAlignment="1">
      <alignment horizontal="right"/>
    </xf>
    <xf numFmtId="174" fontId="18" fillId="0" borderId="0" xfId="0" applyNumberFormat="1" applyFont="1" applyAlignment="1">
      <alignment horizontal="right"/>
    </xf>
    <xf numFmtId="0" fontId="18" fillId="0" borderId="0" xfId="0" applyFont="1" applyProtection="1">
      <protection locked="0"/>
    </xf>
    <xf numFmtId="49" fontId="16" fillId="0" borderId="0" xfId="0" applyNumberFormat="1" applyFont="1" applyAlignment="1">
      <alignment horizontal="center"/>
    </xf>
    <xf numFmtId="0" fontId="16" fillId="0" borderId="51" xfId="0" applyFont="1" applyBorder="1" applyAlignment="1">
      <alignment horizontal="center"/>
    </xf>
    <xf numFmtId="0" fontId="21" fillId="0" borderId="51" xfId="0" applyFont="1" applyBorder="1" applyAlignment="1" applyProtection="1">
      <alignment horizontal="center"/>
      <protection locked="0"/>
    </xf>
    <xf numFmtId="0" fontId="16" fillId="0" borderId="51" xfId="0" applyFont="1" applyBorder="1" applyAlignment="1" applyProtection="1">
      <alignment horizontal="center"/>
      <protection locked="0"/>
    </xf>
    <xf numFmtId="0" fontId="16" fillId="0" borderId="51" xfId="0" applyFont="1" applyBorder="1" applyAlignment="1">
      <alignment horizontal="left"/>
    </xf>
    <xf numFmtId="49" fontId="16" fillId="0" borderId="51" xfId="0" applyNumberFormat="1" applyFont="1" applyBorder="1" applyAlignment="1">
      <alignment horizontal="left"/>
    </xf>
    <xf numFmtId="0" fontId="16" fillId="0" borderId="51" xfId="0" applyFont="1" applyBorder="1" applyAlignment="1">
      <alignment horizontal="right"/>
    </xf>
    <xf numFmtId="0" fontId="16" fillId="0" borderId="24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/>
    </xf>
    <xf numFmtId="0" fontId="21" fillId="0" borderId="52" xfId="0" applyFont="1" applyBorder="1" applyAlignment="1" applyProtection="1">
      <alignment horizontal="center"/>
      <protection locked="0"/>
    </xf>
    <xf numFmtId="0" fontId="16" fillId="0" borderId="52" xfId="0" applyFont="1" applyBorder="1" applyAlignment="1" applyProtection="1">
      <alignment horizontal="center"/>
      <protection locked="0"/>
    </xf>
    <xf numFmtId="172" fontId="16" fillId="0" borderId="52" xfId="0" applyNumberFormat="1" applyFont="1" applyBorder="1"/>
    <xf numFmtId="0" fontId="16" fillId="0" borderId="52" xfId="0" applyFont="1" applyBorder="1"/>
    <xf numFmtId="49" fontId="16" fillId="0" borderId="52" xfId="0" applyNumberFormat="1" applyFont="1" applyBorder="1" applyAlignment="1">
      <alignment horizontal="left"/>
    </xf>
    <xf numFmtId="0" fontId="16" fillId="0" borderId="52" xfId="0" applyFont="1" applyBorder="1" applyAlignment="1">
      <alignment horizontal="right"/>
    </xf>
    <xf numFmtId="173" fontId="16" fillId="0" borderId="0" xfId="0" applyNumberFormat="1" applyFont="1" applyAlignment="1">
      <alignment vertical="top"/>
    </xf>
    <xf numFmtId="0" fontId="16" fillId="0" borderId="5" xfId="0" applyFont="1" applyBorder="1" applyAlignment="1">
      <alignment horizontal="right" vertical="top"/>
    </xf>
    <xf numFmtId="49" fontId="16" fillId="0" borderId="5" xfId="0" applyNumberFormat="1" applyFont="1" applyBorder="1" applyAlignment="1">
      <alignment horizontal="center" vertical="top"/>
    </xf>
    <xf numFmtId="49" fontId="16" fillId="0" borderId="5" xfId="0" applyNumberFormat="1" applyFont="1" applyBorder="1" applyAlignment="1">
      <alignment vertical="top"/>
    </xf>
    <xf numFmtId="172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vertical="top"/>
    </xf>
    <xf numFmtId="4" fontId="16" fillId="0" borderId="5" xfId="0" applyNumberFormat="1" applyFont="1" applyBorder="1" applyAlignment="1">
      <alignment vertical="top"/>
    </xf>
    <xf numFmtId="171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right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vertical="top"/>
    </xf>
    <xf numFmtId="4" fontId="20" fillId="0" borderId="5" xfId="0" applyNumberFormat="1" applyFont="1" applyBorder="1" applyAlignment="1">
      <alignment vertical="top"/>
    </xf>
    <xf numFmtId="0" fontId="20" fillId="0" borderId="5" xfId="0" applyFont="1" applyBorder="1" applyAlignment="1">
      <alignment vertical="top"/>
    </xf>
    <xf numFmtId="171" fontId="20" fillId="0" borderId="5" xfId="0" applyNumberFormat="1" applyFont="1" applyBorder="1" applyAlignment="1">
      <alignment vertical="top"/>
    </xf>
    <xf numFmtId="172" fontId="20" fillId="0" borderId="5" xfId="0" applyNumberFormat="1" applyFont="1" applyBorder="1" applyAlignment="1">
      <alignment vertical="top"/>
    </xf>
    <xf numFmtId="0" fontId="20" fillId="0" borderId="5" xfId="0" applyFont="1" applyBorder="1" applyAlignment="1">
      <alignment horizontal="center" vertical="top"/>
    </xf>
    <xf numFmtId="49" fontId="16" fillId="0" borderId="53" xfId="0" applyNumberFormat="1" applyFont="1" applyBorder="1" applyAlignment="1">
      <alignment horizontal="left" vertical="top" wrapText="1"/>
    </xf>
    <xf numFmtId="4" fontId="16" fillId="0" borderId="53" xfId="0" applyNumberFormat="1" applyFont="1" applyBorder="1"/>
    <xf numFmtId="49" fontId="22" fillId="0" borderId="24" xfId="0" applyNumberFormat="1" applyFont="1" applyBorder="1" applyAlignment="1">
      <alignment horizontal="left" vertical="top" wrapText="1"/>
    </xf>
    <xf numFmtId="4" fontId="22" fillId="0" borderId="24" xfId="0" applyNumberFormat="1" applyFont="1" applyBorder="1"/>
    <xf numFmtId="49" fontId="23" fillId="0" borderId="24" xfId="0" applyNumberFormat="1" applyFont="1" applyBorder="1" applyAlignment="1">
      <alignment horizontal="left" vertical="top" wrapText="1"/>
    </xf>
    <xf numFmtId="4" fontId="23" fillId="0" borderId="24" xfId="0" applyNumberFormat="1" applyFont="1" applyBorder="1"/>
    <xf numFmtId="49" fontId="16" fillId="0" borderId="0" xfId="0" applyNumberFormat="1" applyFont="1" applyAlignment="1">
      <alignment horizontal="left" vertical="top"/>
    </xf>
    <xf numFmtId="49" fontId="20" fillId="0" borderId="5" xfId="0" applyNumberFormat="1" applyFont="1" applyBorder="1" applyAlignment="1">
      <alignment horizontal="left" vertical="top"/>
    </xf>
    <xf numFmtId="49" fontId="16" fillId="0" borderId="5" xfId="0" applyNumberFormat="1" applyFont="1" applyBorder="1" applyAlignment="1">
      <alignment horizontal="left" vertical="top"/>
    </xf>
    <xf numFmtId="49" fontId="20" fillId="0" borderId="5" xfId="0" applyNumberFormat="1" applyFont="1" applyBorder="1" applyAlignment="1">
      <alignment horizontal="right" vertical="top"/>
    </xf>
    <xf numFmtId="0" fontId="16" fillId="0" borderId="38" xfId="33" applyFont="1" applyBorder="1" applyAlignment="1">
      <alignment horizontal="center" vertical="center"/>
    </xf>
    <xf numFmtId="0" fontId="16" fillId="0" borderId="22" xfId="33" applyFont="1" applyBorder="1" applyAlignment="1">
      <alignment horizontal="center" vertical="center"/>
    </xf>
    <xf numFmtId="0" fontId="16" fillId="0" borderId="40" xfId="33" applyFont="1" applyBorder="1" applyAlignment="1">
      <alignment horizontal="center" vertical="center"/>
    </xf>
    <xf numFmtId="0" fontId="16" fillId="0" borderId="5" xfId="0" applyFont="1" applyBorder="1" applyAlignment="1">
      <alignment horizontal="center"/>
    </xf>
  </cellXfs>
  <cellStyles count="49">
    <cellStyle name="1 000 Sk" xfId="1" xr:uid="{00000000-0005-0000-0000-000006000000}"/>
    <cellStyle name="1 000,-  Sk" xfId="2" xr:uid="{00000000-0005-0000-0000-000007000000}"/>
    <cellStyle name="1 000,- Kč" xfId="3" xr:uid="{00000000-0005-0000-0000-000008000000}"/>
    <cellStyle name="1 000,- Sk" xfId="4" xr:uid="{00000000-0005-0000-0000-000009000000}"/>
    <cellStyle name="1000 Sk_fakturuj99" xfId="5" xr:uid="{00000000-0005-0000-0000-00000A000000}"/>
    <cellStyle name="20 % – Zvýraznění1" xfId="6" xr:uid="{00000000-0005-0000-0000-00000B000000}"/>
    <cellStyle name="20 % – Zvýraznění2" xfId="7" xr:uid="{00000000-0005-0000-0000-00000C000000}"/>
    <cellStyle name="20 % – Zvýraznění3" xfId="8" xr:uid="{00000000-0005-0000-0000-00000D000000}"/>
    <cellStyle name="20 % – Zvýraznění4" xfId="9" xr:uid="{00000000-0005-0000-0000-00000E000000}"/>
    <cellStyle name="20 % – Zvýraznění5" xfId="10" xr:uid="{00000000-0005-0000-0000-00000F000000}"/>
    <cellStyle name="20 % – Zvýraznění6" xfId="11" xr:uid="{00000000-0005-0000-0000-000010000000}"/>
    <cellStyle name="40 % – Zvýraznění1" xfId="12" xr:uid="{00000000-0005-0000-0000-000011000000}"/>
    <cellStyle name="40 % – Zvýraznění2" xfId="13" xr:uid="{00000000-0005-0000-0000-000012000000}"/>
    <cellStyle name="40 % – Zvýraznění3" xfId="14" xr:uid="{00000000-0005-0000-0000-000013000000}"/>
    <cellStyle name="40 % – Zvýraznění4" xfId="15" xr:uid="{00000000-0005-0000-0000-000014000000}"/>
    <cellStyle name="40 % – Zvýraznění5" xfId="16" xr:uid="{00000000-0005-0000-0000-000015000000}"/>
    <cellStyle name="40 % – Zvýraznění6" xfId="17" xr:uid="{00000000-0005-0000-0000-000016000000}"/>
    <cellStyle name="60 % – Zvýraznění1" xfId="18" xr:uid="{00000000-0005-0000-0000-000017000000}"/>
    <cellStyle name="60 % – Zvýraznění2" xfId="19" xr:uid="{00000000-0005-0000-0000-000018000000}"/>
    <cellStyle name="60 % – Zvýraznění3" xfId="20" xr:uid="{00000000-0005-0000-0000-000019000000}"/>
    <cellStyle name="60 % – Zvýraznění4" xfId="21" xr:uid="{00000000-0005-0000-0000-00001A000000}"/>
    <cellStyle name="60 % – Zvýraznění5" xfId="22" xr:uid="{00000000-0005-0000-0000-00001B000000}"/>
    <cellStyle name="60 % – Zvýraznění6" xfId="23" xr:uid="{00000000-0005-0000-0000-00001C000000}"/>
    <cellStyle name="Celkem" xfId="24" xr:uid="{00000000-0005-0000-0000-00001D000000}"/>
    <cellStyle name="data" xfId="26" xr:uid="{00000000-0005-0000-0000-00001F000000}"/>
    <cellStyle name="Explanatory Text" xfId="27" xr:uid="{00000000-0005-0000-0000-000020000000}"/>
    <cellStyle name="Chybně" xfId="25" xr:uid="{00000000-0005-0000-0000-00001E000000}"/>
    <cellStyle name="Kontrolní buňka" xfId="28" xr:uid="{00000000-0005-0000-0000-000021000000}"/>
    <cellStyle name="Nadpis" xfId="29" xr:uid="{00000000-0005-0000-0000-000022000000}"/>
    <cellStyle name="Nadpis1" xfId="30" xr:uid="{00000000-0005-0000-0000-000023000000}"/>
    <cellStyle name="Název" xfId="34" xr:uid="{00000000-0005-0000-0000-000028000000}"/>
    <cellStyle name="Neutrální" xfId="31" xr:uid="{00000000-0005-0000-0000-000024000000}"/>
    <cellStyle name="Normálna" xfId="0" builtinId="0"/>
    <cellStyle name="normálne_fakturuj99" xfId="32" xr:uid="{00000000-0005-0000-0000-000025000000}"/>
    <cellStyle name="normálne_KLs" xfId="33" xr:uid="{00000000-0005-0000-0000-000027000000}"/>
    <cellStyle name="Propojená buňka" xfId="35" xr:uid="{00000000-0005-0000-0000-000029000000}"/>
    <cellStyle name="Správně" xfId="36" xr:uid="{00000000-0005-0000-0000-00002A000000}"/>
    <cellStyle name="TEXT 1" xfId="37" xr:uid="{00000000-0005-0000-0000-00002B000000}"/>
    <cellStyle name="Text upozornění" xfId="38" xr:uid="{00000000-0005-0000-0000-00002C000000}"/>
    <cellStyle name="TEXT1" xfId="39" xr:uid="{00000000-0005-0000-0000-00002D000000}"/>
    <cellStyle name="Výsledok" xfId="41" xr:uid="{00000000-0005-0000-0000-00002F000000}"/>
    <cellStyle name="Výsledok2" xfId="42" xr:uid="{00000000-0005-0000-0000-000030000000}"/>
    <cellStyle name="Vysvětlující text" xfId="40" xr:uid="{00000000-0005-0000-0000-00002E000000}"/>
    <cellStyle name="Zvýraznění 1" xfId="43" xr:uid="{00000000-0005-0000-0000-000031000000}"/>
    <cellStyle name="Zvýraznění 2" xfId="44" xr:uid="{00000000-0005-0000-0000-000032000000}"/>
    <cellStyle name="Zvýraznění 3" xfId="45" xr:uid="{00000000-0005-0000-0000-000033000000}"/>
    <cellStyle name="Zvýraznění 4" xfId="46" xr:uid="{00000000-0005-0000-0000-000034000000}"/>
    <cellStyle name="Zvýraznění 5" xfId="47" xr:uid="{00000000-0005-0000-0000-000035000000}"/>
    <cellStyle name="Zvýraznění 6" xfId="48" xr:uid="{00000000-0005-0000-0000-00003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6666"/>
      <rgbColor rgb="FFFFFFC0"/>
      <rgbColor rgb="FFCCFFFF"/>
      <rgbColor rgb="FF660066"/>
      <rgbColor rgb="FFFF8080"/>
      <rgbColor rgb="FF0066CC"/>
      <rgbColor rgb="FFA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99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8"/>
  <sheetViews>
    <sheetView showGridLines="0" topLeftCell="A4" zoomScaleNormal="100" workbookViewId="0">
      <selection activeCell="U13" sqref="U13"/>
    </sheetView>
  </sheetViews>
  <sheetFormatPr defaultColWidth="9" defaultRowHeight="12.75"/>
  <cols>
    <col min="1" max="1" width="0.7109375" customWidth="1"/>
    <col min="2" max="2" width="3.7109375" customWidth="1"/>
    <col min="3" max="3" width="6.85546875" customWidth="1"/>
    <col min="4" max="6" width="14" customWidth="1"/>
    <col min="7" max="7" width="3.85546875" customWidth="1"/>
    <col min="8" max="8" width="22.7109375" customWidth="1"/>
    <col min="9" max="9" width="14" customWidth="1"/>
    <col min="10" max="10" width="4.28515625" customWidth="1"/>
    <col min="11" max="11" width="17.42578125" customWidth="1"/>
    <col min="12" max="12" width="11.42578125" customWidth="1"/>
    <col min="13" max="13" width="14.5703125" customWidth="1"/>
    <col min="14" max="14" width="0.7109375" customWidth="1"/>
    <col min="15" max="15" width="1.42578125" customWidth="1"/>
    <col min="24" max="25" width="5.7109375" customWidth="1"/>
    <col min="26" max="26" width="6.5703125" customWidth="1"/>
    <col min="27" max="27" width="21.42578125" customWidth="1"/>
    <col min="28" max="28" width="4.28515625" customWidth="1"/>
    <col min="29" max="29" width="8.28515625" customWidth="1"/>
    <col min="30" max="30" width="8.7109375" customWidth="1"/>
  </cols>
  <sheetData>
    <row r="1" spans="1:64" ht="28.5" customHeight="1">
      <c r="A1" s="3"/>
      <c r="B1" s="4"/>
      <c r="C1" s="4"/>
      <c r="D1" s="4"/>
      <c r="E1" s="4"/>
      <c r="F1" s="4"/>
      <c r="G1" s="4"/>
      <c r="H1" s="5" t="str">
        <f>CONCATENATE(AA2," ",AB2," ",AC2," ",AD2)</f>
        <v xml:space="preserve">Krycí list rozpočtu v EUR  </v>
      </c>
      <c r="I1" s="4"/>
      <c r="J1" s="4"/>
      <c r="K1" s="4"/>
      <c r="L1" s="4"/>
      <c r="M1" s="4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6" t="s">
        <v>0</v>
      </c>
      <c r="AA1" s="6" t="s">
        <v>1</v>
      </c>
      <c r="AB1" s="6" t="s">
        <v>2</v>
      </c>
      <c r="AC1" s="6" t="s">
        <v>3</v>
      </c>
      <c r="AD1" s="6" t="s">
        <v>4</v>
      </c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ht="18" customHeight="1">
      <c r="A2" s="3"/>
      <c r="B2" s="7" t="s">
        <v>5</v>
      </c>
      <c r="C2" s="8"/>
      <c r="D2" s="8"/>
      <c r="E2" s="8"/>
      <c r="F2" s="8"/>
      <c r="G2" s="9"/>
      <c r="H2" s="8"/>
      <c r="I2" s="8"/>
      <c r="J2" s="8" t="s">
        <v>6</v>
      </c>
      <c r="K2" s="8"/>
      <c r="L2" s="8" t="s">
        <v>7</v>
      </c>
      <c r="M2" s="10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6" t="s">
        <v>8</v>
      </c>
      <c r="AA2" s="11" t="s">
        <v>9</v>
      </c>
      <c r="AB2" s="12" t="s">
        <v>10</v>
      </c>
      <c r="AC2" s="11"/>
      <c r="AD2" s="1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64" ht="18" customHeight="1">
      <c r="A3" s="3"/>
      <c r="B3" s="14" t="s">
        <v>11</v>
      </c>
      <c r="C3" s="15"/>
      <c r="D3" s="15"/>
      <c r="E3" s="15"/>
      <c r="F3" s="15"/>
      <c r="G3" s="16"/>
      <c r="H3" s="15"/>
      <c r="I3" s="15"/>
      <c r="J3" s="15" t="s">
        <v>12</v>
      </c>
      <c r="K3" s="15"/>
      <c r="L3" s="15" t="s">
        <v>13</v>
      </c>
      <c r="M3" s="17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6" t="s">
        <v>14</v>
      </c>
      <c r="AA3" s="11" t="s">
        <v>15</v>
      </c>
      <c r="AB3" s="12" t="s">
        <v>10</v>
      </c>
      <c r="AC3" s="11" t="s">
        <v>16</v>
      </c>
      <c r="AD3" s="13" t="s">
        <v>17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64" ht="18" customHeight="1">
      <c r="A4" s="3"/>
      <c r="B4" s="18" t="s">
        <v>18</v>
      </c>
      <c r="C4" s="19"/>
      <c r="D4" s="19"/>
      <c r="E4" s="19"/>
      <c r="F4" s="19"/>
      <c r="G4" s="20"/>
      <c r="H4" s="19"/>
      <c r="I4" s="19"/>
      <c r="J4" s="19" t="s">
        <v>313</v>
      </c>
      <c r="K4" s="19"/>
      <c r="L4" s="19" t="s">
        <v>19</v>
      </c>
      <c r="M4" s="2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6" t="s">
        <v>20</v>
      </c>
      <c r="AA4" s="11" t="s">
        <v>21</v>
      </c>
      <c r="AB4" s="12" t="s">
        <v>10</v>
      </c>
      <c r="AC4" s="11"/>
      <c r="AD4" s="1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</row>
    <row r="5" spans="1:64" ht="18" customHeight="1">
      <c r="A5" s="3"/>
      <c r="B5" s="7" t="s">
        <v>22</v>
      </c>
      <c r="C5" s="8"/>
      <c r="D5" s="8"/>
      <c r="E5" s="8"/>
      <c r="F5" s="8"/>
      <c r="G5" s="22"/>
      <c r="H5" s="8"/>
      <c r="I5" s="8"/>
      <c r="J5" s="8" t="s">
        <v>23</v>
      </c>
      <c r="K5" s="8"/>
      <c r="L5" s="8" t="s">
        <v>24</v>
      </c>
      <c r="M5" s="10" t="s">
        <v>25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6" t="s">
        <v>26</v>
      </c>
      <c r="AA5" s="11" t="s">
        <v>15</v>
      </c>
      <c r="AB5" s="12" t="s">
        <v>10</v>
      </c>
      <c r="AC5" s="11" t="s">
        <v>16</v>
      </c>
      <c r="AD5" s="13" t="s">
        <v>17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64" ht="18" customHeight="1">
      <c r="A6" s="3"/>
      <c r="B6" s="14" t="s">
        <v>27</v>
      </c>
      <c r="C6" s="15"/>
      <c r="D6" s="15"/>
      <c r="E6" s="15"/>
      <c r="F6" s="15"/>
      <c r="G6" s="23"/>
      <c r="H6" s="15"/>
      <c r="I6" s="15"/>
      <c r="J6" s="15" t="s">
        <v>23</v>
      </c>
      <c r="K6" s="15"/>
      <c r="L6" s="15" t="s">
        <v>24</v>
      </c>
      <c r="M6" s="17" t="s">
        <v>25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6" t="s">
        <v>28</v>
      </c>
      <c r="AA6" s="11" t="s">
        <v>29</v>
      </c>
      <c r="AB6" s="12" t="s">
        <v>10</v>
      </c>
      <c r="AC6" s="11" t="s">
        <v>16</v>
      </c>
      <c r="AD6" s="13" t="s">
        <v>17</v>
      </c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</row>
    <row r="7" spans="1:64" ht="18" customHeight="1">
      <c r="A7" s="3"/>
      <c r="B7" s="18" t="s">
        <v>30</v>
      </c>
      <c r="C7" s="19"/>
      <c r="D7" s="19" t="s">
        <v>31</v>
      </c>
      <c r="E7" s="19"/>
      <c r="F7" s="19"/>
      <c r="G7" s="24"/>
      <c r="H7" s="19"/>
      <c r="I7" s="19"/>
      <c r="J7" s="19" t="s">
        <v>23</v>
      </c>
      <c r="K7" s="19"/>
      <c r="L7" s="19" t="s">
        <v>32</v>
      </c>
      <c r="M7" s="21" t="s">
        <v>33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ht="18" customHeight="1">
      <c r="A8" s="3"/>
      <c r="B8" s="25"/>
      <c r="C8" s="26"/>
      <c r="D8" s="27"/>
      <c r="E8" s="28"/>
      <c r="F8" s="29">
        <f>IF(B8&lt;&gt;0,ROUND($M$26/B8,0),0)</f>
        <v>0</v>
      </c>
      <c r="G8" s="22"/>
      <c r="H8" s="26"/>
      <c r="I8" s="29">
        <f>IF(G8&lt;&gt;0,ROUND($M$26/G8,0),0)</f>
        <v>0</v>
      </c>
      <c r="J8" s="9"/>
      <c r="K8" s="26"/>
      <c r="L8" s="28"/>
      <c r="M8" s="30">
        <f>IF(J8&lt;&gt;0,ROUND($M$26/J8,0),0)</f>
        <v>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64" ht="18" customHeight="1">
      <c r="A9" s="3"/>
      <c r="B9" s="31"/>
      <c r="C9" s="32"/>
      <c r="D9" s="33"/>
      <c r="E9" s="34"/>
      <c r="F9" s="35">
        <f>IF(B9&lt;&gt;0,ROUND($M$26/B9,0),0)</f>
        <v>0</v>
      </c>
      <c r="G9" s="36"/>
      <c r="H9" s="32"/>
      <c r="I9" s="35">
        <f>IF(G9&lt;&gt;0,ROUND($M$26/G9,0),0)</f>
        <v>0</v>
      </c>
      <c r="J9" s="36"/>
      <c r="K9" s="32"/>
      <c r="L9" s="34"/>
      <c r="M9" s="37">
        <f>IF(J9&lt;&gt;0,ROUND($M$26/J9,0),0)</f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64" ht="18" customHeight="1">
      <c r="A10" s="3"/>
      <c r="B10" s="38" t="s">
        <v>34</v>
      </c>
      <c r="C10" s="39" t="s">
        <v>35</v>
      </c>
      <c r="D10" s="40" t="s">
        <v>36</v>
      </c>
      <c r="E10" s="40" t="s">
        <v>37</v>
      </c>
      <c r="F10" s="2" t="s">
        <v>38</v>
      </c>
      <c r="G10" s="38" t="s">
        <v>39</v>
      </c>
      <c r="H10" s="154" t="s">
        <v>40</v>
      </c>
      <c r="I10" s="154"/>
      <c r="J10" s="38" t="s">
        <v>41</v>
      </c>
      <c r="K10" s="154" t="s">
        <v>42</v>
      </c>
      <c r="L10" s="154"/>
      <c r="M10" s="15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64" ht="18" customHeight="1">
      <c r="A11" s="3"/>
      <c r="B11" s="41">
        <v>1</v>
      </c>
      <c r="C11" s="42" t="s">
        <v>43</v>
      </c>
      <c r="D11" s="43">
        <f>SUMIF(Prehlad!AJ10:AJ60,"EK",Prehlad!J10:J60)</f>
        <v>0</v>
      </c>
      <c r="E11" s="43">
        <f>SUMIF(Prehlad!AJ10:AJ60,"EZ",Prehlad!J10:J60)</f>
        <v>0</v>
      </c>
      <c r="F11" s="44">
        <f>D11+E11</f>
        <v>0</v>
      </c>
      <c r="G11" s="41">
        <v>6</v>
      </c>
      <c r="H11" s="42" t="s">
        <v>44</v>
      </c>
      <c r="I11" s="44">
        <v>0</v>
      </c>
      <c r="J11" s="41">
        <v>11</v>
      </c>
      <c r="K11" s="45" t="s">
        <v>45</v>
      </c>
      <c r="L11" s="46">
        <v>0</v>
      </c>
      <c r="M11" s="44">
        <f>ROUND(((D11+E11+D12+E12+D13)*L11),2)</f>
        <v>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64" ht="18" customHeight="1">
      <c r="A12" s="3"/>
      <c r="B12" s="47">
        <v>2</v>
      </c>
      <c r="C12" s="48" t="s">
        <v>46</v>
      </c>
      <c r="D12" s="49">
        <f>SUMIF(Prehlad!AJ10:AJ60,"IK",Prehlad!J10:J60)</f>
        <v>0</v>
      </c>
      <c r="E12" s="49">
        <f>SUMIF(Prehlad!AJ10:AJ60,"IZ",Prehlad!J10:J60)</f>
        <v>0</v>
      </c>
      <c r="F12" s="44">
        <f>D12+E12</f>
        <v>0</v>
      </c>
      <c r="G12" s="47">
        <v>7</v>
      </c>
      <c r="H12" s="48" t="s">
        <v>47</v>
      </c>
      <c r="I12" s="50">
        <v>0</v>
      </c>
      <c r="J12" s="47">
        <v>12</v>
      </c>
      <c r="K12" s="51" t="s">
        <v>48</v>
      </c>
      <c r="L12" s="52">
        <v>0</v>
      </c>
      <c r="M12" s="50">
        <f>ROUND(((D11+E11+D12+E12+D13)*L12),2)</f>
        <v>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64" ht="18" customHeight="1">
      <c r="A13" s="3"/>
      <c r="B13" s="47">
        <v>3</v>
      </c>
      <c r="C13" s="48" t="s">
        <v>49</v>
      </c>
      <c r="D13" s="49">
        <f>SUMIF(Prehlad!AJ10:AJ60,"MK",Prehlad!J10:J60)</f>
        <v>0</v>
      </c>
      <c r="E13" s="49">
        <f>SUMIF(Prehlad!AJ10:AJ60,"MZ",Prehlad!J10:J60)</f>
        <v>0</v>
      </c>
      <c r="F13" s="44">
        <f>D13+E13</f>
        <v>0</v>
      </c>
      <c r="G13" s="47">
        <v>8</v>
      </c>
      <c r="H13" s="48" t="s">
        <v>50</v>
      </c>
      <c r="I13" s="50">
        <v>0</v>
      </c>
      <c r="J13" s="47">
        <v>13</v>
      </c>
      <c r="K13" s="51" t="s">
        <v>51</v>
      </c>
      <c r="L13" s="52">
        <v>0</v>
      </c>
      <c r="M13" s="50">
        <f>ROUND(((D11+E11+D12+E12+D13)*L13),2)</f>
        <v>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18" customHeight="1">
      <c r="A14" s="3"/>
      <c r="B14" s="47">
        <v>4</v>
      </c>
      <c r="C14" s="48" t="s">
        <v>52</v>
      </c>
      <c r="D14" s="49">
        <f>SUMIF(Prehlad!AJ10:AJ60,"PK",Prehlad!J10:J60)</f>
        <v>0</v>
      </c>
      <c r="E14" s="49">
        <f>SUMIF(Prehlad!AJ10:AJ60,"PZ",Prehlad!J10:J60)</f>
        <v>0</v>
      </c>
      <c r="F14" s="53">
        <f>D14+E14</f>
        <v>0</v>
      </c>
      <c r="G14" s="47">
        <v>9</v>
      </c>
      <c r="H14" s="48" t="s">
        <v>18</v>
      </c>
      <c r="I14" s="50">
        <v>0</v>
      </c>
      <c r="J14" s="47">
        <v>14</v>
      </c>
      <c r="K14" s="51" t="s">
        <v>18</v>
      </c>
      <c r="L14" s="52">
        <v>0</v>
      </c>
      <c r="M14" s="50">
        <f>ROUND(((D11+E11+D12+E12+D13+E13)*L14),2)</f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</row>
    <row r="15" spans="1:64" ht="18" customHeight="1">
      <c r="A15" s="3"/>
      <c r="B15" s="54">
        <v>5</v>
      </c>
      <c r="C15" s="55" t="s">
        <v>53</v>
      </c>
      <c r="D15" s="56">
        <f>SUM(D11:D14)</f>
        <v>0</v>
      </c>
      <c r="E15" s="57">
        <f>SUM(E11:E14)</f>
        <v>0</v>
      </c>
      <c r="F15" s="58">
        <f>SUM(F11:F14)</f>
        <v>0</v>
      </c>
      <c r="G15" s="54">
        <v>10</v>
      </c>
      <c r="H15" s="59" t="s">
        <v>54</v>
      </c>
      <c r="I15" s="58">
        <f>SUM(I11:I14)</f>
        <v>0</v>
      </c>
      <c r="J15" s="54">
        <v>15</v>
      </c>
      <c r="K15" s="60"/>
      <c r="L15" s="61" t="s">
        <v>55</v>
      </c>
      <c r="M15" s="58">
        <f>SUM(M11:M14)</f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</row>
    <row r="16" spans="1:64" ht="18" customHeight="1">
      <c r="A16" s="3"/>
      <c r="B16" s="153" t="s">
        <v>56</v>
      </c>
      <c r="C16" s="153"/>
      <c r="D16" s="153"/>
      <c r="E16" s="153"/>
      <c r="F16" s="62"/>
      <c r="G16" s="155" t="s">
        <v>57</v>
      </c>
      <c r="H16" s="155"/>
      <c r="I16" s="155"/>
      <c r="J16" s="38" t="s">
        <v>58</v>
      </c>
      <c r="K16" s="154" t="s">
        <v>59</v>
      </c>
      <c r="L16" s="154"/>
      <c r="M16" s="15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</row>
    <row r="17" spans="1:64" ht="18" customHeight="1">
      <c r="A17" s="3"/>
      <c r="B17" s="63"/>
      <c r="C17" s="64" t="s">
        <v>60</v>
      </c>
      <c r="D17" s="64"/>
      <c r="E17" s="64" t="s">
        <v>61</v>
      </c>
      <c r="F17" s="65"/>
      <c r="G17" s="63"/>
      <c r="H17" s="4"/>
      <c r="I17" s="66"/>
      <c r="J17" s="47">
        <v>16</v>
      </c>
      <c r="K17" s="51" t="s">
        <v>62</v>
      </c>
      <c r="L17" s="67"/>
      <c r="M17" s="50">
        <f>SUMIF(Prehlad!AJ10:AJ60,"U",Prehlad!J10:J60)</f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</row>
    <row r="18" spans="1:64" ht="18" customHeight="1">
      <c r="A18" s="3"/>
      <c r="B18" s="68"/>
      <c r="C18" s="4" t="s">
        <v>63</v>
      </c>
      <c r="D18" s="4"/>
      <c r="E18" s="4"/>
      <c r="F18" s="69"/>
      <c r="G18" s="68"/>
      <c r="H18" s="4" t="s">
        <v>60</v>
      </c>
      <c r="I18" s="66"/>
      <c r="J18" s="47">
        <v>17</v>
      </c>
      <c r="K18" s="51" t="s">
        <v>64</v>
      </c>
      <c r="L18" s="67"/>
      <c r="M18" s="50">
        <v>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</row>
    <row r="19" spans="1:64" ht="18" customHeight="1">
      <c r="A19" s="3"/>
      <c r="B19" s="68"/>
      <c r="C19" s="4"/>
      <c r="D19" s="4"/>
      <c r="E19" s="4"/>
      <c r="F19" s="69"/>
      <c r="G19" s="68"/>
      <c r="H19" s="70"/>
      <c r="I19" s="66"/>
      <c r="J19" s="47">
        <v>18</v>
      </c>
      <c r="K19" s="51" t="s">
        <v>65</v>
      </c>
      <c r="L19" s="67"/>
      <c r="M19" s="50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</row>
    <row r="20" spans="1:64" ht="18" customHeight="1">
      <c r="A20" s="3"/>
      <c r="B20" s="68"/>
      <c r="C20" s="4"/>
      <c r="D20" s="4"/>
      <c r="E20" s="4"/>
      <c r="F20" s="69"/>
      <c r="G20" s="68"/>
      <c r="H20" s="64" t="s">
        <v>61</v>
      </c>
      <c r="I20" s="66"/>
      <c r="J20" s="47">
        <v>19</v>
      </c>
      <c r="K20" s="51" t="s">
        <v>18</v>
      </c>
      <c r="L20" s="67"/>
      <c r="M20" s="50">
        <v>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</row>
    <row r="21" spans="1:64" ht="18" customHeight="1">
      <c r="A21" s="3"/>
      <c r="B21" s="71"/>
      <c r="C21" s="72"/>
      <c r="D21" s="72"/>
      <c r="E21" s="72"/>
      <c r="F21" s="73"/>
      <c r="G21" s="63"/>
      <c r="H21" s="4" t="s">
        <v>63</v>
      </c>
      <c r="I21" s="66"/>
      <c r="J21" s="54">
        <v>20</v>
      </c>
      <c r="K21" s="60"/>
      <c r="L21" s="61" t="s">
        <v>66</v>
      </c>
      <c r="M21" s="58">
        <f>SUM(M17:M20)</f>
        <v>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</row>
    <row r="22" spans="1:64" ht="18" customHeight="1">
      <c r="A22" s="3"/>
      <c r="B22" s="153" t="s">
        <v>67</v>
      </c>
      <c r="C22" s="153"/>
      <c r="D22" s="153"/>
      <c r="E22" s="153"/>
      <c r="F22" s="62"/>
      <c r="G22" s="63"/>
      <c r="H22" s="4"/>
      <c r="I22" s="66"/>
      <c r="J22" s="38" t="s">
        <v>68</v>
      </c>
      <c r="K22" s="154" t="s">
        <v>69</v>
      </c>
      <c r="L22" s="154"/>
      <c r="M22" s="1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</row>
    <row r="23" spans="1:64" ht="18" customHeight="1">
      <c r="A23" s="3"/>
      <c r="B23" s="63"/>
      <c r="C23" s="64" t="s">
        <v>60</v>
      </c>
      <c r="D23" s="64"/>
      <c r="E23" s="64" t="s">
        <v>61</v>
      </c>
      <c r="F23" s="65"/>
      <c r="G23" s="63"/>
      <c r="H23" s="4"/>
      <c r="I23" s="66"/>
      <c r="J23" s="41">
        <v>21</v>
      </c>
      <c r="K23" s="45"/>
      <c r="L23" s="74" t="s">
        <v>70</v>
      </c>
      <c r="M23" s="44">
        <f>ROUND(F15,2)+I15+M15+M21</f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64" ht="18" customHeight="1">
      <c r="A24" s="3"/>
      <c r="B24" s="68"/>
      <c r="C24" s="4" t="s">
        <v>63</v>
      </c>
      <c r="D24" s="4"/>
      <c r="E24" s="4"/>
      <c r="F24" s="69"/>
      <c r="G24" s="63"/>
      <c r="H24" s="4"/>
      <c r="I24" s="66"/>
      <c r="J24" s="47">
        <v>22</v>
      </c>
      <c r="K24" s="51" t="s">
        <v>314</v>
      </c>
      <c r="L24" s="75">
        <f>M23-L25</f>
        <v>0</v>
      </c>
      <c r="M24" s="50">
        <f>ROUND((L24*20)/100,2)</f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64" ht="18" customHeight="1">
      <c r="A25" s="3"/>
      <c r="B25" s="68"/>
      <c r="C25" s="4"/>
      <c r="D25" s="4"/>
      <c r="E25" s="4"/>
      <c r="F25" s="69"/>
      <c r="G25" s="63"/>
      <c r="H25" s="4"/>
      <c r="I25" s="66"/>
      <c r="J25" s="47">
        <v>23</v>
      </c>
      <c r="K25" s="51" t="s">
        <v>71</v>
      </c>
      <c r="L25" s="75">
        <f>SUMIF(Prehlad!O11:O60,0,Prehlad!J11:J60)</f>
        <v>0</v>
      </c>
      <c r="M25" s="50">
        <f>ROUND((L25*0)/100,2)</f>
        <v>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64" ht="18" customHeight="1">
      <c r="A26" s="3"/>
      <c r="B26" s="68"/>
      <c r="C26" s="4"/>
      <c r="D26" s="4"/>
      <c r="E26" s="4"/>
      <c r="F26" s="69"/>
      <c r="G26" s="63"/>
      <c r="H26" s="4"/>
      <c r="I26" s="66"/>
      <c r="J26" s="54">
        <v>24</v>
      </c>
      <c r="K26" s="60"/>
      <c r="L26" s="61" t="s">
        <v>72</v>
      </c>
      <c r="M26" s="58">
        <f>M23+M24+M25</f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</row>
    <row r="27" spans="1:64" ht="17.100000000000001" customHeight="1">
      <c r="A27" s="3"/>
      <c r="B27" s="71"/>
      <c r="C27" s="72"/>
      <c r="D27" s="72"/>
      <c r="E27" s="72"/>
      <c r="F27" s="73"/>
      <c r="G27" s="71"/>
      <c r="H27" s="72"/>
      <c r="I27" s="73"/>
      <c r="J27" s="76" t="s">
        <v>73</v>
      </c>
      <c r="K27" s="77" t="s">
        <v>74</v>
      </c>
      <c r="L27" s="78"/>
      <c r="M27" s="79"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</row>
    <row r="28" spans="1:64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</row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/>
  <pageMargins left="0.23611111111111099" right="0.23611111111111099" top="0.74791666666666701" bottom="0.23611111111111099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2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26" sqref="D26"/>
    </sheetView>
  </sheetViews>
  <sheetFormatPr defaultColWidth="9" defaultRowHeight="13.5"/>
  <cols>
    <col min="1" max="1" width="45.85546875" style="80" customWidth="1"/>
    <col min="2" max="2" width="14.28515625" style="81" customWidth="1"/>
    <col min="3" max="3" width="13.5703125" style="81" customWidth="1"/>
    <col min="4" max="4" width="11.5703125" style="81" customWidth="1"/>
    <col min="5" max="5" width="12.140625" style="82" hidden="1" customWidth="1"/>
    <col min="6" max="6" width="10.140625" style="83" hidden="1" customWidth="1"/>
    <col min="7" max="7" width="9.140625" style="83" hidden="1" customWidth="1"/>
    <col min="8" max="22" width="9.140625" style="84" customWidth="1"/>
    <col min="23" max="24" width="5.7109375" style="84" customWidth="1"/>
    <col min="25" max="25" width="6.5703125" style="84" customWidth="1"/>
    <col min="26" max="26" width="24.28515625" style="84" customWidth="1"/>
    <col min="27" max="27" width="4.28515625" style="84" customWidth="1"/>
    <col min="28" max="28" width="8.28515625" style="84" customWidth="1"/>
    <col min="29" max="29" width="8.7109375" style="84" customWidth="1"/>
    <col min="30" max="63" width="9.140625" style="84" customWidth="1"/>
  </cols>
  <sheetData>
    <row r="1" spans="1:29">
      <c r="A1" s="85" t="s">
        <v>75</v>
      </c>
      <c r="C1" s="84"/>
      <c r="D1" s="85" t="s">
        <v>13</v>
      </c>
      <c r="F1" s="84"/>
      <c r="G1" s="84"/>
      <c r="Y1" s="6" t="s">
        <v>0</v>
      </c>
      <c r="Z1" s="6" t="s">
        <v>1</v>
      </c>
      <c r="AA1" s="6" t="s">
        <v>2</v>
      </c>
      <c r="AB1" s="6" t="s">
        <v>3</v>
      </c>
      <c r="AC1" s="6" t="s">
        <v>4</v>
      </c>
    </row>
    <row r="2" spans="1:29">
      <c r="A2" s="85" t="s">
        <v>76</v>
      </c>
      <c r="C2" s="84"/>
      <c r="D2" s="85" t="s">
        <v>12</v>
      </c>
      <c r="F2" s="84"/>
      <c r="G2" s="84"/>
      <c r="Y2" s="6" t="s">
        <v>8</v>
      </c>
      <c r="Z2" s="11" t="s">
        <v>77</v>
      </c>
      <c r="AA2" s="12" t="s">
        <v>10</v>
      </c>
      <c r="AB2" s="11"/>
      <c r="AC2" s="13"/>
    </row>
    <row r="3" spans="1:29">
      <c r="A3" s="85" t="s">
        <v>78</v>
      </c>
      <c r="C3" s="84"/>
      <c r="D3" s="85" t="s">
        <v>315</v>
      </c>
      <c r="F3" s="84"/>
      <c r="G3" s="84"/>
      <c r="Y3" s="6" t="s">
        <v>14</v>
      </c>
      <c r="Z3" s="11" t="s">
        <v>79</v>
      </c>
      <c r="AA3" s="12" t="s">
        <v>10</v>
      </c>
      <c r="AB3" s="11" t="s">
        <v>16</v>
      </c>
      <c r="AC3" s="13" t="s">
        <v>17</v>
      </c>
    </row>
    <row r="4" spans="1:29">
      <c r="A4" s="84"/>
      <c r="B4" s="84"/>
      <c r="C4" s="84"/>
      <c r="D4" s="84"/>
      <c r="E4" s="84"/>
      <c r="F4" s="84"/>
      <c r="G4" s="84"/>
      <c r="Y4" s="6" t="s">
        <v>20</v>
      </c>
      <c r="Z4" s="11" t="s">
        <v>80</v>
      </c>
      <c r="AA4" s="12" t="s">
        <v>10</v>
      </c>
      <c r="AB4" s="11"/>
      <c r="AC4" s="13"/>
    </row>
    <row r="5" spans="1:29">
      <c r="A5" s="85" t="s">
        <v>81</v>
      </c>
      <c r="B5" s="84"/>
      <c r="C5" s="84"/>
      <c r="D5" s="84"/>
      <c r="E5" s="84"/>
      <c r="F5" s="84"/>
      <c r="G5" s="84"/>
      <c r="Y5" s="6" t="s">
        <v>26</v>
      </c>
      <c r="Z5" s="11" t="s">
        <v>79</v>
      </c>
      <c r="AA5" s="12" t="s">
        <v>10</v>
      </c>
      <c r="AB5" s="11" t="s">
        <v>16</v>
      </c>
      <c r="AC5" s="13" t="s">
        <v>17</v>
      </c>
    </row>
    <row r="6" spans="1:29">
      <c r="A6" s="85" t="s">
        <v>82</v>
      </c>
      <c r="B6" s="84"/>
      <c r="C6" s="84"/>
      <c r="D6" s="84"/>
      <c r="E6" s="84"/>
      <c r="F6" s="84"/>
      <c r="G6" s="84"/>
      <c r="Y6" s="86" t="s">
        <v>28</v>
      </c>
      <c r="Z6" s="11" t="s">
        <v>83</v>
      </c>
      <c r="AA6" s="12" t="s">
        <v>10</v>
      </c>
      <c r="AB6" s="11" t="s">
        <v>16</v>
      </c>
      <c r="AC6" s="13" t="s">
        <v>17</v>
      </c>
    </row>
    <row r="7" spans="1:29">
      <c r="A7" s="85"/>
      <c r="B7" s="84"/>
      <c r="C7" s="84"/>
      <c r="D7" s="84"/>
      <c r="E7" s="84"/>
      <c r="F7" s="84"/>
      <c r="G7" s="84"/>
    </row>
    <row r="8" spans="1:29">
      <c r="A8" s="84"/>
      <c r="B8" s="87" t="str">
        <f>CONCATENATE(Z2," ",AA2," ",AB2," ",AC2)</f>
        <v xml:space="preserve">Rekapitulácia rozpočtu v EUR  </v>
      </c>
      <c r="G8" s="84"/>
    </row>
    <row r="9" spans="1:29">
      <c r="A9" s="88" t="s">
        <v>84</v>
      </c>
      <c r="B9" s="88" t="s">
        <v>36</v>
      </c>
      <c r="C9" s="88" t="s">
        <v>85</v>
      </c>
      <c r="D9" s="88" t="s">
        <v>86</v>
      </c>
      <c r="E9" s="1" t="s">
        <v>87</v>
      </c>
      <c r="F9" s="1" t="s">
        <v>88</v>
      </c>
      <c r="G9" s="1" t="s">
        <v>89</v>
      </c>
    </row>
    <row r="10" spans="1:29">
      <c r="A10" s="89"/>
      <c r="B10" s="89"/>
      <c r="C10" s="89" t="s">
        <v>90</v>
      </c>
      <c r="D10" s="89"/>
      <c r="E10" s="1" t="s">
        <v>86</v>
      </c>
      <c r="F10" s="1" t="s">
        <v>86</v>
      </c>
      <c r="G10" s="1" t="s">
        <v>86</v>
      </c>
    </row>
    <row r="12" spans="1:29">
      <c r="A12" s="90" t="s">
        <v>91</v>
      </c>
      <c r="B12" s="91">
        <f>Prehlad!H16</f>
        <v>0</v>
      </c>
      <c r="C12" s="91">
        <f>Prehlad!I16</f>
        <v>0</v>
      </c>
      <c r="D12" s="91">
        <f>Prehlad!J16</f>
        <v>0</v>
      </c>
      <c r="E12" s="92">
        <f>Prehlad!L16</f>
        <v>0</v>
      </c>
      <c r="F12" s="93">
        <f>Prehlad!N16</f>
        <v>0</v>
      </c>
      <c r="G12" s="93">
        <f>Prehlad!W16</f>
        <v>2.36</v>
      </c>
    </row>
    <row r="13" spans="1:29">
      <c r="A13" s="90" t="s">
        <v>92</v>
      </c>
      <c r="B13" s="91">
        <f>Prehlad!H23</f>
        <v>0</v>
      </c>
      <c r="C13" s="91">
        <f>Prehlad!I23</f>
        <v>0</v>
      </c>
      <c r="D13" s="91">
        <f>Prehlad!J23</f>
        <v>0</v>
      </c>
      <c r="E13" s="92">
        <f>Prehlad!L23</f>
        <v>0</v>
      </c>
      <c r="F13" s="93">
        <f>Prehlad!N23</f>
        <v>0</v>
      </c>
      <c r="G13" s="93">
        <f>Prehlad!W23</f>
        <v>19.600000000000001</v>
      </c>
    </row>
    <row r="14" spans="1:29">
      <c r="A14" s="90" t="s">
        <v>93</v>
      </c>
      <c r="B14" s="91">
        <f>Prehlad!H30</f>
        <v>0</v>
      </c>
      <c r="C14" s="91">
        <f>Prehlad!I30</f>
        <v>0</v>
      </c>
      <c r="D14" s="91">
        <f>Prehlad!J30</f>
        <v>0</v>
      </c>
      <c r="E14" s="92">
        <f>Prehlad!L30</f>
        <v>0</v>
      </c>
      <c r="F14" s="93">
        <f>Prehlad!N30</f>
        <v>0</v>
      </c>
      <c r="G14" s="93">
        <f>Prehlad!W30</f>
        <v>6.3179999999999996</v>
      </c>
    </row>
    <row r="15" spans="1:29">
      <c r="A15" s="90" t="s">
        <v>94</v>
      </c>
      <c r="B15" s="91">
        <f>Prehlad!H37</f>
        <v>0</v>
      </c>
      <c r="C15" s="91">
        <f>Prehlad!I37</f>
        <v>0</v>
      </c>
      <c r="D15" s="91">
        <f>Prehlad!J37</f>
        <v>0</v>
      </c>
      <c r="E15" s="92">
        <f>Prehlad!L37</f>
        <v>0.03</v>
      </c>
      <c r="F15" s="93">
        <f>Prehlad!N37</f>
        <v>0</v>
      </c>
      <c r="G15" s="93">
        <f>Prehlad!W37</f>
        <v>4.6580000000000004</v>
      </c>
    </row>
    <row r="16" spans="1:29">
      <c r="A16" s="143" t="s">
        <v>95</v>
      </c>
      <c r="B16" s="144">
        <f>Prehlad!H41</f>
        <v>0</v>
      </c>
      <c r="C16" s="144">
        <f>Prehlad!I41</f>
        <v>0</v>
      </c>
      <c r="D16" s="144">
        <f>Prehlad!J41</f>
        <v>0</v>
      </c>
      <c r="E16" s="92">
        <f>Prehlad!L41</f>
        <v>0</v>
      </c>
      <c r="F16" s="93">
        <f>Prehlad!N41</f>
        <v>0</v>
      </c>
      <c r="G16" s="93">
        <f>Prehlad!W41</f>
        <v>10</v>
      </c>
    </row>
    <row r="17" spans="1:7">
      <c r="A17" s="147" t="s">
        <v>96</v>
      </c>
      <c r="B17" s="148">
        <f>Prehlad!H43</f>
        <v>0</v>
      </c>
      <c r="C17" s="148">
        <f>Prehlad!I43</f>
        <v>0</v>
      </c>
      <c r="D17" s="148">
        <f>Prehlad!J43</f>
        <v>0</v>
      </c>
      <c r="E17" s="92">
        <f>Prehlad!L43</f>
        <v>0.03</v>
      </c>
      <c r="F17" s="93">
        <f>Prehlad!N43</f>
        <v>0</v>
      </c>
      <c r="G17" s="93">
        <f>Prehlad!W43</f>
        <v>42.936000000000007</v>
      </c>
    </row>
    <row r="18" spans="1:7">
      <c r="A18" s="90"/>
      <c r="B18" s="91"/>
      <c r="C18" s="91"/>
      <c r="D18" s="91"/>
      <c r="E18" s="92"/>
      <c r="F18" s="93"/>
      <c r="G18" s="93"/>
    </row>
    <row r="19" spans="1:7">
      <c r="A19" s="90" t="s">
        <v>97</v>
      </c>
      <c r="B19" s="91">
        <f>Prehlad!H54</f>
        <v>0</v>
      </c>
      <c r="C19" s="91">
        <f>Prehlad!I54</f>
        <v>0</v>
      </c>
      <c r="D19" s="91">
        <f>Prehlad!J54</f>
        <v>0</v>
      </c>
      <c r="E19" s="92">
        <f>Prehlad!L54</f>
        <v>0.76284599999999991</v>
      </c>
      <c r="F19" s="93">
        <f>Prehlad!N54</f>
        <v>0</v>
      </c>
      <c r="G19" s="93">
        <f>Prehlad!W54</f>
        <v>115.98360000000001</v>
      </c>
    </row>
    <row r="20" spans="1:7">
      <c r="A20" s="143" t="s">
        <v>98</v>
      </c>
      <c r="B20" s="144">
        <f>Prehlad!H58</f>
        <v>0</v>
      </c>
      <c r="C20" s="144">
        <f>Prehlad!I58</f>
        <v>0</v>
      </c>
      <c r="D20" s="144">
        <f>Prehlad!J58</f>
        <v>0</v>
      </c>
      <c r="E20" s="92">
        <f>Prehlad!L58</f>
        <v>0</v>
      </c>
      <c r="F20" s="93">
        <f>Prehlad!N58</f>
        <v>0</v>
      </c>
      <c r="G20" s="93">
        <f>Prehlad!W58</f>
        <v>30</v>
      </c>
    </row>
    <row r="21" spans="1:7">
      <c r="A21" s="145" t="s">
        <v>99</v>
      </c>
      <c r="B21" s="146">
        <f>Prehlad!H60</f>
        <v>0</v>
      </c>
      <c r="C21" s="146">
        <f>Prehlad!I60</f>
        <v>0</v>
      </c>
      <c r="D21" s="146">
        <f>Prehlad!J60</f>
        <v>0</v>
      </c>
      <c r="E21" s="92">
        <f>Prehlad!L60</f>
        <v>0.79284599999999994</v>
      </c>
      <c r="F21" s="93">
        <f>Prehlad!N60</f>
        <v>0</v>
      </c>
      <c r="G21" s="93">
        <f>Prehlad!W60</f>
        <v>188.9196</v>
      </c>
    </row>
  </sheetData>
  <printOptions horizontalCentered="1"/>
  <pageMargins left="0.23611111111111099" right="0.23611111111111099" top="0.35416666666666702" bottom="0.44583333333333303" header="0.51180555555555496" footer="0.23611111111111099"/>
  <pageSetup paperSize="9" orientation="landscape" useFirstPageNumber="1" horizontalDpi="300" verticalDpi="300" r:id="rId1"/>
  <headerFooter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60"/>
  <sheetViews>
    <sheetView showGridLines="0" tabSelected="1" zoomScaleNormal="10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G66" sqref="G66"/>
    </sheetView>
  </sheetViews>
  <sheetFormatPr defaultColWidth="9" defaultRowHeight="12.75"/>
  <cols>
    <col min="1" max="1" width="4.5703125" style="94" customWidth="1"/>
    <col min="2" max="2" width="5.28515625" style="95" customWidth="1"/>
    <col min="3" max="3" width="13.5703125" style="96" customWidth="1"/>
    <col min="4" max="4" width="60.7109375" style="149" customWidth="1"/>
    <col min="5" max="5" width="10.28515625" style="97" customWidth="1"/>
    <col min="6" max="6" width="5.85546875" style="98" customWidth="1"/>
    <col min="7" max="7" width="9.140625" style="99" customWidth="1"/>
    <col min="8" max="10" width="10.28515625" style="99" customWidth="1"/>
    <col min="11" max="11" width="7.140625" style="100" hidden="1" customWidth="1"/>
    <col min="12" max="12" width="8.140625" style="100" hidden="1" customWidth="1"/>
    <col min="13" max="13" width="7.140625" style="97" hidden="1" customWidth="1"/>
    <col min="14" max="14" width="8.140625" style="97" hidden="1" customWidth="1"/>
    <col min="15" max="15" width="3.5703125" style="98" hidden="1" customWidth="1"/>
    <col min="16" max="16" width="12.7109375" style="98" hidden="1" customWidth="1"/>
    <col min="17" max="19" width="11.28515625" style="97" hidden="1" customWidth="1"/>
    <col min="20" max="20" width="10.5703125" style="101" hidden="1" customWidth="1"/>
    <col min="21" max="21" width="10.28515625" style="101" hidden="1" customWidth="1"/>
    <col min="22" max="22" width="5.7109375" style="101" hidden="1" customWidth="1"/>
    <col min="23" max="23" width="9.140625" style="97" hidden="1" customWidth="1"/>
    <col min="24" max="24" width="11.28515625" style="98" hidden="1" customWidth="1"/>
    <col min="25" max="25" width="9.140625" style="98" hidden="1" customWidth="1"/>
    <col min="26" max="26" width="7.5703125" style="96" hidden="1" customWidth="1"/>
    <col min="27" max="27" width="11.28515625" style="96" hidden="1" customWidth="1"/>
    <col min="28" max="28" width="4.28515625" style="98" hidden="1" customWidth="1"/>
    <col min="29" max="29" width="8.28515625" style="98" hidden="1" customWidth="1"/>
    <col min="30" max="30" width="8.7109375" style="98" hidden="1" customWidth="1"/>
    <col min="31" max="34" width="9.140625" style="98" hidden="1" customWidth="1"/>
    <col min="35" max="35" width="9.140625" style="98" customWidth="1"/>
    <col min="36" max="40" width="9.140625" style="98" hidden="1" customWidth="1"/>
    <col min="41" max="64" width="9.140625" style="98" customWidth="1"/>
  </cols>
  <sheetData>
    <row r="1" spans="1:64" ht="13.5">
      <c r="A1" s="85" t="s">
        <v>75</v>
      </c>
      <c r="B1" s="84"/>
      <c r="C1" s="84"/>
      <c r="D1" s="84"/>
      <c r="E1" s="84"/>
      <c r="F1" s="84"/>
      <c r="G1" s="81"/>
      <c r="H1" s="84"/>
      <c r="I1" s="85" t="s">
        <v>13</v>
      </c>
      <c r="J1" s="81"/>
      <c r="K1" s="82"/>
      <c r="L1" s="84"/>
      <c r="M1" s="84"/>
      <c r="N1" s="84"/>
      <c r="O1" s="84"/>
      <c r="P1" s="84"/>
      <c r="Q1" s="83"/>
      <c r="R1" s="83"/>
      <c r="S1" s="83"/>
      <c r="T1" s="84"/>
      <c r="U1" s="84"/>
      <c r="V1" s="84"/>
      <c r="W1" s="84"/>
      <c r="X1" s="84"/>
      <c r="Y1" s="84"/>
      <c r="Z1" s="102" t="s">
        <v>0</v>
      </c>
      <c r="AA1" s="102" t="s">
        <v>1</v>
      </c>
      <c r="AB1" s="6" t="s">
        <v>2</v>
      </c>
      <c r="AC1" s="6" t="s">
        <v>3</v>
      </c>
      <c r="AD1" s="6" t="s">
        <v>4</v>
      </c>
      <c r="AE1" s="103" t="s">
        <v>100</v>
      </c>
      <c r="AF1" s="104" t="s">
        <v>101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64" ht="13.5">
      <c r="A2" s="85" t="s">
        <v>76</v>
      </c>
      <c r="B2" s="84"/>
      <c r="C2" s="84"/>
      <c r="D2" s="84"/>
      <c r="E2" s="84"/>
      <c r="F2" s="84"/>
      <c r="G2" s="81"/>
      <c r="H2" s="105"/>
      <c r="I2" s="85" t="s">
        <v>12</v>
      </c>
      <c r="J2" s="81"/>
      <c r="K2" s="82"/>
      <c r="L2" s="84"/>
      <c r="M2" s="84"/>
      <c r="N2" s="84"/>
      <c r="O2" s="84"/>
      <c r="P2" s="84"/>
      <c r="Q2" s="83"/>
      <c r="R2" s="83"/>
      <c r="S2" s="83"/>
      <c r="T2" s="84"/>
      <c r="U2" s="84"/>
      <c r="V2" s="84"/>
      <c r="W2" s="84"/>
      <c r="X2" s="84"/>
      <c r="Y2" s="84"/>
      <c r="Z2" s="102" t="s">
        <v>8</v>
      </c>
      <c r="AA2" s="13" t="s">
        <v>102</v>
      </c>
      <c r="AB2" s="12" t="s">
        <v>10</v>
      </c>
      <c r="AC2" s="11"/>
      <c r="AD2" s="13"/>
      <c r="AE2" s="103">
        <v>1</v>
      </c>
      <c r="AF2" s="106">
        <v>123.4567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4" ht="13.5">
      <c r="A3" s="85" t="s">
        <v>78</v>
      </c>
      <c r="B3" s="84"/>
      <c r="C3" s="84"/>
      <c r="D3" s="84"/>
      <c r="E3" s="84"/>
      <c r="F3" s="84"/>
      <c r="G3" s="81"/>
      <c r="H3" s="84"/>
      <c r="I3" s="85" t="s">
        <v>315</v>
      </c>
      <c r="J3" s="81"/>
      <c r="K3" s="82"/>
      <c r="L3" s="84"/>
      <c r="M3" s="84"/>
      <c r="N3" s="84"/>
      <c r="O3" s="84"/>
      <c r="P3" s="84"/>
      <c r="Q3" s="83"/>
      <c r="R3" s="83"/>
      <c r="S3" s="83"/>
      <c r="T3" s="84"/>
      <c r="U3" s="84"/>
      <c r="V3" s="84"/>
      <c r="W3" s="84"/>
      <c r="X3" s="84"/>
      <c r="Y3" s="84"/>
      <c r="Z3" s="102" t="s">
        <v>14</v>
      </c>
      <c r="AA3" s="13" t="s">
        <v>103</v>
      </c>
      <c r="AB3" s="12" t="s">
        <v>10</v>
      </c>
      <c r="AC3" s="11" t="s">
        <v>16</v>
      </c>
      <c r="AD3" s="13" t="s">
        <v>17</v>
      </c>
      <c r="AE3" s="103">
        <v>2</v>
      </c>
      <c r="AF3" s="107">
        <v>123.4567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4" ht="13.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3"/>
      <c r="R4" s="83"/>
      <c r="S4" s="83"/>
      <c r="T4" s="84"/>
      <c r="U4" s="84"/>
      <c r="V4" s="84"/>
      <c r="W4" s="84"/>
      <c r="X4" s="84"/>
      <c r="Y4" s="84"/>
      <c r="Z4" s="102" t="s">
        <v>20</v>
      </c>
      <c r="AA4" s="13" t="s">
        <v>104</v>
      </c>
      <c r="AB4" s="12" t="s">
        <v>10</v>
      </c>
      <c r="AC4" s="11"/>
      <c r="AD4" s="13"/>
      <c r="AE4" s="103">
        <v>3</v>
      </c>
      <c r="AF4" s="108">
        <v>123.4567</v>
      </c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 ht="13.5">
      <c r="A5" s="85" t="s">
        <v>81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3"/>
      <c r="R5" s="83"/>
      <c r="S5" s="83"/>
      <c r="T5" s="84"/>
      <c r="U5" s="84"/>
      <c r="V5" s="84"/>
      <c r="W5" s="84"/>
      <c r="X5" s="84"/>
      <c r="Y5" s="84"/>
      <c r="Z5" s="102" t="s">
        <v>26</v>
      </c>
      <c r="AA5" s="13" t="s">
        <v>103</v>
      </c>
      <c r="AB5" s="12" t="s">
        <v>10</v>
      </c>
      <c r="AC5" s="11" t="s">
        <v>16</v>
      </c>
      <c r="AD5" s="13" t="s">
        <v>17</v>
      </c>
      <c r="AE5" s="103">
        <v>4</v>
      </c>
      <c r="AF5" s="109">
        <v>123.4567</v>
      </c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ht="13.5">
      <c r="A6" s="85" t="s">
        <v>82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3"/>
      <c r="R6" s="83"/>
      <c r="S6" s="83"/>
      <c r="T6" s="84"/>
      <c r="U6" s="84"/>
      <c r="V6" s="84"/>
      <c r="W6" s="84"/>
      <c r="X6" s="84"/>
      <c r="Y6" s="84"/>
      <c r="Z6" s="110" t="s">
        <v>28</v>
      </c>
      <c r="AA6" s="13" t="s">
        <v>105</v>
      </c>
      <c r="AB6" s="12" t="s">
        <v>10</v>
      </c>
      <c r="AC6" s="11" t="s">
        <v>16</v>
      </c>
      <c r="AD6" s="13" t="s">
        <v>17</v>
      </c>
      <c r="AE6" s="103" t="s">
        <v>106</v>
      </c>
      <c r="AF6" s="104">
        <v>123.4567</v>
      </c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</row>
    <row r="7" spans="1:64" ht="13.5">
      <c r="A7" s="85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3"/>
      <c r="R7" s="83"/>
      <c r="S7" s="83"/>
      <c r="T7" s="84"/>
      <c r="U7" s="84"/>
      <c r="V7" s="84"/>
      <c r="W7" s="84"/>
      <c r="X7" s="84"/>
      <c r="Y7" s="84"/>
      <c r="Z7" s="105"/>
      <c r="AA7" s="105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13.5">
      <c r="A8" s="84"/>
      <c r="B8" s="111"/>
      <c r="C8" s="105"/>
      <c r="D8" s="87" t="str">
        <f>CONCATENATE(AA2," ",AB2," ",AC2," ",AD2)</f>
        <v xml:space="preserve">Prehľad rozpočtových nákladov v EUR  </v>
      </c>
      <c r="E8" s="83"/>
      <c r="F8" s="84"/>
      <c r="G8" s="81"/>
      <c r="H8" s="81"/>
      <c r="I8" s="81"/>
      <c r="J8" s="81"/>
      <c r="K8" s="82"/>
      <c r="L8" s="82"/>
      <c r="M8" s="83"/>
      <c r="N8" s="83"/>
      <c r="O8" s="84"/>
      <c r="P8" s="84"/>
      <c r="Q8" s="83"/>
      <c r="R8" s="83"/>
      <c r="S8" s="83"/>
      <c r="T8" s="84"/>
      <c r="U8" s="84"/>
      <c r="V8" s="84"/>
      <c r="W8" s="84"/>
      <c r="X8" s="84"/>
      <c r="Y8" s="84"/>
      <c r="Z8" s="105"/>
      <c r="AA8" s="105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13.5">
      <c r="A9" s="88" t="s">
        <v>107</v>
      </c>
      <c r="B9" s="88" t="s">
        <v>108</v>
      </c>
      <c r="C9" s="88" t="s">
        <v>109</v>
      </c>
      <c r="D9" s="88" t="s">
        <v>110</v>
      </c>
      <c r="E9" s="88" t="s">
        <v>111</v>
      </c>
      <c r="F9" s="88" t="s">
        <v>112</v>
      </c>
      <c r="G9" s="88" t="s">
        <v>113</v>
      </c>
      <c r="H9" s="88" t="s">
        <v>36</v>
      </c>
      <c r="I9" s="88" t="s">
        <v>85</v>
      </c>
      <c r="J9" s="88" t="s">
        <v>86</v>
      </c>
      <c r="K9" s="156" t="s">
        <v>87</v>
      </c>
      <c r="L9" s="156"/>
      <c r="M9" s="156" t="s">
        <v>88</v>
      </c>
      <c r="N9" s="156"/>
      <c r="O9" s="88" t="s">
        <v>114</v>
      </c>
      <c r="P9" s="112" t="s">
        <v>115</v>
      </c>
      <c r="Q9" s="112" t="s">
        <v>111</v>
      </c>
      <c r="R9" s="112" t="s">
        <v>111</v>
      </c>
      <c r="S9" s="112" t="s">
        <v>111</v>
      </c>
      <c r="T9" s="113" t="s">
        <v>116</v>
      </c>
      <c r="U9" s="113" t="s">
        <v>117</v>
      </c>
      <c r="V9" s="114" t="s">
        <v>118</v>
      </c>
      <c r="W9" s="112" t="s">
        <v>89</v>
      </c>
      <c r="X9" s="115" t="s">
        <v>109</v>
      </c>
      <c r="Y9" s="115" t="s">
        <v>109</v>
      </c>
      <c r="Z9" s="116" t="s">
        <v>119</v>
      </c>
      <c r="AA9" s="116" t="s">
        <v>120</v>
      </c>
      <c r="AB9" s="112" t="s">
        <v>118</v>
      </c>
      <c r="AC9" s="112" t="s">
        <v>121</v>
      </c>
      <c r="AD9" s="112" t="s">
        <v>122</v>
      </c>
      <c r="AE9" s="117" t="s">
        <v>123</v>
      </c>
      <c r="AF9" s="117" t="s">
        <v>124</v>
      </c>
      <c r="AG9" s="117" t="s">
        <v>111</v>
      </c>
      <c r="AH9" s="117" t="s">
        <v>125</v>
      </c>
      <c r="AI9" s="84"/>
      <c r="AJ9" s="84" t="s">
        <v>126</v>
      </c>
      <c r="AK9" s="84" t="s">
        <v>127</v>
      </c>
      <c r="AL9" s="84" t="s">
        <v>128</v>
      </c>
      <c r="AM9" s="84" t="s">
        <v>129</v>
      </c>
      <c r="AN9" s="84" t="s">
        <v>130</v>
      </c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13.5">
      <c r="A10" s="89" t="s">
        <v>131</v>
      </c>
      <c r="B10" s="89" t="s">
        <v>132</v>
      </c>
      <c r="C10" s="118"/>
      <c r="D10" s="89" t="s">
        <v>133</v>
      </c>
      <c r="E10" s="89" t="s">
        <v>134</v>
      </c>
      <c r="F10" s="89" t="s">
        <v>135</v>
      </c>
      <c r="G10" s="89" t="s">
        <v>136</v>
      </c>
      <c r="H10" s="89"/>
      <c r="I10" s="89" t="s">
        <v>90</v>
      </c>
      <c r="J10" s="89"/>
      <c r="K10" s="1" t="s">
        <v>113</v>
      </c>
      <c r="L10" s="1" t="s">
        <v>86</v>
      </c>
      <c r="M10" s="89" t="s">
        <v>113</v>
      </c>
      <c r="N10" s="89" t="s">
        <v>86</v>
      </c>
      <c r="O10" s="89" t="s">
        <v>137</v>
      </c>
      <c r="P10" s="119"/>
      <c r="Q10" s="119" t="s">
        <v>138</v>
      </c>
      <c r="R10" s="119" t="s">
        <v>139</v>
      </c>
      <c r="S10" s="119" t="s">
        <v>140</v>
      </c>
      <c r="T10" s="120" t="s">
        <v>141</v>
      </c>
      <c r="U10" s="120" t="s">
        <v>114</v>
      </c>
      <c r="V10" s="121" t="s">
        <v>142</v>
      </c>
      <c r="W10" s="122"/>
      <c r="X10" s="123" t="s">
        <v>143</v>
      </c>
      <c r="Y10" s="123"/>
      <c r="Z10" s="124" t="s">
        <v>144</v>
      </c>
      <c r="AA10" s="124" t="s">
        <v>131</v>
      </c>
      <c r="AB10" s="119" t="s">
        <v>145</v>
      </c>
      <c r="AC10" s="123"/>
      <c r="AD10" s="123"/>
      <c r="AE10" s="125"/>
      <c r="AF10" s="125"/>
      <c r="AG10" s="125"/>
      <c r="AH10" s="125"/>
      <c r="AI10" s="84"/>
      <c r="AJ10" s="84" t="s">
        <v>146</v>
      </c>
      <c r="AK10" s="84" t="s">
        <v>147</v>
      </c>
      <c r="AL10" s="84" t="s">
        <v>147</v>
      </c>
      <c r="AM10" s="84" t="s">
        <v>147</v>
      </c>
      <c r="AN10" s="84" t="s">
        <v>147</v>
      </c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64" ht="13.7" customHeight="1">
      <c r="G11" s="126"/>
    </row>
    <row r="12" spans="1:64">
      <c r="A12" s="127"/>
      <c r="B12" s="128"/>
      <c r="C12" s="129"/>
      <c r="D12" s="150" t="s">
        <v>148</v>
      </c>
      <c r="E12" s="130"/>
      <c r="F12" s="131"/>
      <c r="G12" s="132"/>
      <c r="H12" s="132"/>
      <c r="I12" s="132"/>
      <c r="J12" s="132"/>
      <c r="K12" s="133"/>
      <c r="L12" s="133"/>
      <c r="M12" s="130"/>
      <c r="N12" s="130"/>
      <c r="O12" s="131"/>
      <c r="P12" s="131"/>
      <c r="Q12" s="130"/>
      <c r="R12" s="130"/>
      <c r="S12" s="130"/>
      <c r="T12" s="134"/>
      <c r="U12" s="134"/>
      <c r="V12" s="134"/>
      <c r="W12" s="130"/>
      <c r="X12" s="131"/>
      <c r="Y12" s="131"/>
      <c r="Z12" s="129"/>
      <c r="AA12" s="129"/>
      <c r="AB12" s="131"/>
      <c r="AC12" s="131"/>
      <c r="AD12" s="131"/>
      <c r="AE12" s="131"/>
      <c r="AF12" s="131"/>
      <c r="AG12" s="131"/>
      <c r="AH12" s="131"/>
    </row>
    <row r="13" spans="1:64">
      <c r="A13" s="127"/>
      <c r="B13" s="128"/>
      <c r="C13" s="129"/>
      <c r="D13" s="150" t="s">
        <v>149</v>
      </c>
      <c r="E13" s="130"/>
      <c r="F13" s="131"/>
      <c r="G13" s="132"/>
      <c r="H13" s="132"/>
      <c r="I13" s="132"/>
      <c r="J13" s="132"/>
      <c r="K13" s="133"/>
      <c r="L13" s="133"/>
      <c r="M13" s="130"/>
      <c r="N13" s="130"/>
      <c r="O13" s="131"/>
      <c r="P13" s="131"/>
      <c r="Q13" s="130"/>
      <c r="R13" s="130"/>
      <c r="S13" s="130"/>
      <c r="T13" s="134"/>
      <c r="U13" s="134"/>
      <c r="V13" s="134"/>
      <c r="W13" s="130"/>
      <c r="X13" s="131"/>
      <c r="Y13" s="131"/>
      <c r="Z13" s="129"/>
      <c r="AA13" s="129"/>
      <c r="AB13" s="131"/>
      <c r="AC13" s="131"/>
      <c r="AD13" s="131"/>
      <c r="AE13" s="131"/>
      <c r="AF13" s="131"/>
      <c r="AG13" s="131"/>
      <c r="AH13" s="131"/>
    </row>
    <row r="14" spans="1:64">
      <c r="A14" s="135" t="s">
        <v>150</v>
      </c>
      <c r="B14" s="128" t="s">
        <v>151</v>
      </c>
      <c r="C14" s="129" t="s">
        <v>152</v>
      </c>
      <c r="D14" s="151" t="s">
        <v>153</v>
      </c>
      <c r="E14" s="130">
        <v>20</v>
      </c>
      <c r="F14" s="131" t="s">
        <v>154</v>
      </c>
      <c r="G14" s="132"/>
      <c r="H14" s="132"/>
      <c r="I14" s="132"/>
      <c r="J14" s="132"/>
      <c r="K14" s="133"/>
      <c r="L14" s="133"/>
      <c r="M14" s="130"/>
      <c r="N14" s="130"/>
      <c r="O14" s="131">
        <v>20</v>
      </c>
      <c r="P14" s="131" t="s">
        <v>155</v>
      </c>
      <c r="Q14" s="130"/>
      <c r="R14" s="130"/>
      <c r="S14" s="130"/>
      <c r="T14" s="134"/>
      <c r="U14" s="134"/>
      <c r="V14" s="134" t="s">
        <v>156</v>
      </c>
      <c r="W14" s="130">
        <v>2.36</v>
      </c>
      <c r="X14" s="131" t="s">
        <v>157</v>
      </c>
      <c r="Y14" s="129" t="s">
        <v>152</v>
      </c>
      <c r="Z14" s="129" t="s">
        <v>158</v>
      </c>
      <c r="AA14" s="129"/>
      <c r="AB14" s="131" t="s">
        <v>34</v>
      </c>
      <c r="AC14" s="131"/>
      <c r="AD14" s="131"/>
      <c r="AE14" s="131"/>
      <c r="AF14" s="131"/>
      <c r="AG14" s="131"/>
      <c r="AH14" s="131"/>
      <c r="AJ14" s="98" t="s">
        <v>159</v>
      </c>
      <c r="AK14" s="98" t="s">
        <v>160</v>
      </c>
      <c r="AL14" s="98" t="s">
        <v>161</v>
      </c>
      <c r="AM14" s="98" t="s">
        <v>162</v>
      </c>
    </row>
    <row r="15" spans="1:64">
      <c r="A15" s="135" t="s">
        <v>163</v>
      </c>
      <c r="B15" s="136" t="s">
        <v>164</v>
      </c>
      <c r="C15" s="137" t="s">
        <v>165</v>
      </c>
      <c r="D15" s="151" t="s">
        <v>166</v>
      </c>
      <c r="E15" s="130">
        <v>20</v>
      </c>
      <c r="F15" s="131" t="s">
        <v>154</v>
      </c>
      <c r="G15" s="132"/>
      <c r="H15" s="132"/>
      <c r="I15" s="132"/>
      <c r="J15" s="132"/>
      <c r="K15" s="133"/>
      <c r="L15" s="133"/>
      <c r="M15" s="130"/>
      <c r="N15" s="130"/>
      <c r="O15" s="131">
        <v>20</v>
      </c>
      <c r="P15" s="131" t="s">
        <v>167</v>
      </c>
      <c r="Q15" s="130"/>
      <c r="R15" s="130"/>
      <c r="S15" s="130"/>
      <c r="T15" s="134"/>
      <c r="U15" s="134"/>
      <c r="V15" s="134" t="s">
        <v>58</v>
      </c>
      <c r="W15" s="130"/>
      <c r="X15" s="131" t="s">
        <v>168</v>
      </c>
      <c r="Y15" s="131" t="s">
        <v>165</v>
      </c>
      <c r="Z15" s="129" t="s">
        <v>169</v>
      </c>
      <c r="AA15" s="129" t="s">
        <v>170</v>
      </c>
      <c r="AB15" s="129" t="s">
        <v>171</v>
      </c>
      <c r="AC15" s="131"/>
      <c r="AD15" s="131"/>
      <c r="AE15" s="131"/>
      <c r="AF15" s="131"/>
      <c r="AG15" s="131"/>
      <c r="AH15" s="131"/>
      <c r="AJ15" s="98" t="s">
        <v>172</v>
      </c>
      <c r="AK15" s="98" t="s">
        <v>160</v>
      </c>
      <c r="AL15" s="98" t="s">
        <v>161</v>
      </c>
      <c r="AM15" s="98" t="s">
        <v>162</v>
      </c>
    </row>
    <row r="16" spans="1:64">
      <c r="A16" s="127"/>
      <c r="B16" s="128"/>
      <c r="C16" s="129"/>
      <c r="D16" s="152" t="s">
        <v>91</v>
      </c>
      <c r="E16" s="138">
        <f>SUM(J14:J15)</f>
        <v>0</v>
      </c>
      <c r="F16" s="139"/>
      <c r="G16" s="138"/>
      <c r="H16" s="138"/>
      <c r="I16" s="138"/>
      <c r="J16" s="138"/>
      <c r="K16" s="140"/>
      <c r="L16" s="140">
        <f>SUM(L14:L15)</f>
        <v>0</v>
      </c>
      <c r="M16" s="141"/>
      <c r="N16" s="141">
        <f>SUM(N14:N15)</f>
        <v>0</v>
      </c>
      <c r="O16" s="139"/>
      <c r="P16" s="139"/>
      <c r="Q16" s="141"/>
      <c r="R16" s="141"/>
      <c r="S16" s="141"/>
      <c r="T16" s="142"/>
      <c r="U16" s="142"/>
      <c r="V16" s="142"/>
      <c r="W16" s="141">
        <f>SUM(W14:W15)</f>
        <v>2.36</v>
      </c>
      <c r="X16" s="131"/>
      <c r="Y16" s="131"/>
      <c r="Z16" s="129"/>
      <c r="AA16" s="129"/>
      <c r="AB16" s="131"/>
      <c r="AC16" s="131"/>
      <c r="AD16" s="131"/>
      <c r="AE16" s="131"/>
      <c r="AF16" s="131"/>
      <c r="AG16" s="131"/>
      <c r="AH16" s="131"/>
    </row>
    <row r="17" spans="1:39">
      <c r="A17" s="127"/>
      <c r="B17" s="128"/>
      <c r="C17" s="129"/>
      <c r="D17" s="151"/>
      <c r="E17" s="130"/>
      <c r="F17" s="131"/>
      <c r="G17" s="132"/>
      <c r="H17" s="132"/>
      <c r="I17" s="132"/>
      <c r="J17" s="132"/>
      <c r="K17" s="133"/>
      <c r="L17" s="133"/>
      <c r="M17" s="130"/>
      <c r="N17" s="130"/>
      <c r="O17" s="131"/>
      <c r="P17" s="131"/>
      <c r="Q17" s="130"/>
      <c r="R17" s="130"/>
      <c r="S17" s="130"/>
      <c r="T17" s="134"/>
      <c r="U17" s="134"/>
      <c r="V17" s="134"/>
      <c r="W17" s="130"/>
      <c r="X17" s="131"/>
      <c r="Y17" s="131"/>
      <c r="Z17" s="129"/>
      <c r="AA17" s="129"/>
      <c r="AB17" s="131"/>
      <c r="AC17" s="131"/>
      <c r="AD17" s="131"/>
      <c r="AE17" s="131"/>
      <c r="AF17" s="131"/>
      <c r="AG17" s="131"/>
      <c r="AH17" s="131"/>
    </row>
    <row r="18" spans="1:39">
      <c r="A18" s="127"/>
      <c r="B18" s="128"/>
      <c r="C18" s="129"/>
      <c r="D18" s="150" t="s">
        <v>173</v>
      </c>
      <c r="E18" s="130"/>
      <c r="F18" s="131"/>
      <c r="G18" s="132"/>
      <c r="H18" s="132"/>
      <c r="I18" s="132"/>
      <c r="J18" s="132"/>
      <c r="K18" s="133"/>
      <c r="L18" s="133"/>
      <c r="M18" s="130"/>
      <c r="N18" s="130"/>
      <c r="O18" s="131"/>
      <c r="P18" s="131"/>
      <c r="Q18" s="130"/>
      <c r="R18" s="130"/>
      <c r="S18" s="130"/>
      <c r="T18" s="134"/>
      <c r="U18" s="134"/>
      <c r="V18" s="134"/>
      <c r="W18" s="130"/>
      <c r="X18" s="131"/>
      <c r="Y18" s="131"/>
      <c r="Z18" s="129"/>
      <c r="AA18" s="129"/>
      <c r="AB18" s="131"/>
      <c r="AC18" s="131"/>
      <c r="AD18" s="131"/>
      <c r="AE18" s="131"/>
      <c r="AF18" s="131"/>
      <c r="AG18" s="131"/>
      <c r="AH18" s="131"/>
    </row>
    <row r="19" spans="1:39">
      <c r="A19" s="135" t="s">
        <v>174</v>
      </c>
      <c r="B19" s="128" t="s">
        <v>151</v>
      </c>
      <c r="C19" s="129" t="s">
        <v>175</v>
      </c>
      <c r="D19" s="151" t="s">
        <v>176</v>
      </c>
      <c r="E19" s="130">
        <v>200</v>
      </c>
      <c r="F19" s="131" t="s">
        <v>154</v>
      </c>
      <c r="G19" s="132"/>
      <c r="H19" s="132"/>
      <c r="I19" s="132"/>
      <c r="J19" s="132"/>
      <c r="K19" s="133"/>
      <c r="L19" s="133"/>
      <c r="M19" s="130"/>
      <c r="N19" s="130"/>
      <c r="O19" s="131">
        <v>20</v>
      </c>
      <c r="P19" s="131" t="s">
        <v>177</v>
      </c>
      <c r="Q19" s="130"/>
      <c r="R19" s="130"/>
      <c r="S19" s="130"/>
      <c r="T19" s="134"/>
      <c r="U19" s="134"/>
      <c r="V19" s="134" t="s">
        <v>156</v>
      </c>
      <c r="W19" s="130">
        <v>8</v>
      </c>
      <c r="X19" s="131" t="s">
        <v>178</v>
      </c>
      <c r="Y19" s="129" t="s">
        <v>175</v>
      </c>
      <c r="Z19" s="129" t="s">
        <v>158</v>
      </c>
      <c r="AA19" s="129"/>
      <c r="AB19" s="131" t="s">
        <v>34</v>
      </c>
      <c r="AC19" s="131"/>
      <c r="AD19" s="131"/>
      <c r="AE19" s="131"/>
      <c r="AF19" s="131"/>
      <c r="AG19" s="131"/>
      <c r="AH19" s="131"/>
      <c r="AJ19" s="98" t="s">
        <v>159</v>
      </c>
      <c r="AK19" s="98" t="s">
        <v>160</v>
      </c>
      <c r="AL19" s="98" t="s">
        <v>161</v>
      </c>
      <c r="AM19" s="98" t="s">
        <v>179</v>
      </c>
    </row>
    <row r="20" spans="1:39">
      <c r="A20" s="135" t="s">
        <v>180</v>
      </c>
      <c r="B20" s="136" t="s">
        <v>164</v>
      </c>
      <c r="C20" s="137" t="s">
        <v>181</v>
      </c>
      <c r="D20" s="151" t="s">
        <v>182</v>
      </c>
      <c r="E20" s="130">
        <v>200</v>
      </c>
      <c r="F20" s="131" t="s">
        <v>154</v>
      </c>
      <c r="G20" s="132"/>
      <c r="H20" s="132"/>
      <c r="I20" s="132"/>
      <c r="J20" s="132"/>
      <c r="K20" s="133"/>
      <c r="L20" s="133"/>
      <c r="M20" s="130"/>
      <c r="N20" s="130"/>
      <c r="O20" s="131">
        <v>20</v>
      </c>
      <c r="P20" s="131" t="s">
        <v>183</v>
      </c>
      <c r="Q20" s="130"/>
      <c r="R20" s="130"/>
      <c r="S20" s="130"/>
      <c r="T20" s="134"/>
      <c r="U20" s="134"/>
      <c r="V20" s="134" t="s">
        <v>58</v>
      </c>
      <c r="W20" s="130"/>
      <c r="X20" s="131" t="s">
        <v>184</v>
      </c>
      <c r="Y20" s="131" t="s">
        <v>181</v>
      </c>
      <c r="Z20" s="129" t="s">
        <v>185</v>
      </c>
      <c r="AA20" s="129" t="s">
        <v>186</v>
      </c>
      <c r="AB20" s="129" t="s">
        <v>171</v>
      </c>
      <c r="AC20" s="131"/>
      <c r="AD20" s="131"/>
      <c r="AE20" s="131"/>
      <c r="AF20" s="131"/>
      <c r="AG20" s="131"/>
      <c r="AH20" s="131"/>
      <c r="AJ20" s="98" t="s">
        <v>172</v>
      </c>
      <c r="AK20" s="98" t="s">
        <v>160</v>
      </c>
      <c r="AL20" s="98" t="s">
        <v>161</v>
      </c>
      <c r="AM20" s="98" t="s">
        <v>179</v>
      </c>
    </row>
    <row r="21" spans="1:39">
      <c r="A21" s="135" t="s">
        <v>187</v>
      </c>
      <c r="B21" s="128" t="s">
        <v>151</v>
      </c>
      <c r="C21" s="129" t="s">
        <v>188</v>
      </c>
      <c r="D21" s="151" t="s">
        <v>189</v>
      </c>
      <c r="E21" s="130">
        <v>200</v>
      </c>
      <c r="F21" s="131" t="s">
        <v>154</v>
      </c>
      <c r="G21" s="132"/>
      <c r="H21" s="132"/>
      <c r="I21" s="132"/>
      <c r="J21" s="132"/>
      <c r="K21" s="133"/>
      <c r="L21" s="133"/>
      <c r="M21" s="130"/>
      <c r="N21" s="130"/>
      <c r="O21" s="131">
        <v>20</v>
      </c>
      <c r="P21" s="131" t="s">
        <v>190</v>
      </c>
      <c r="Q21" s="130"/>
      <c r="R21" s="130"/>
      <c r="S21" s="130"/>
      <c r="T21" s="134"/>
      <c r="U21" s="134"/>
      <c r="V21" s="134" t="s">
        <v>156</v>
      </c>
      <c r="W21" s="130">
        <v>11.6</v>
      </c>
      <c r="X21" s="131" t="s">
        <v>191</v>
      </c>
      <c r="Y21" s="129" t="s">
        <v>188</v>
      </c>
      <c r="Z21" s="129" t="s">
        <v>158</v>
      </c>
      <c r="AA21" s="129"/>
      <c r="AB21" s="131" t="s">
        <v>34</v>
      </c>
      <c r="AC21" s="131"/>
      <c r="AD21" s="131"/>
      <c r="AE21" s="131"/>
      <c r="AF21" s="131"/>
      <c r="AG21" s="131"/>
      <c r="AH21" s="131"/>
      <c r="AJ21" s="98" t="s">
        <v>159</v>
      </c>
      <c r="AK21" s="98" t="s">
        <v>160</v>
      </c>
      <c r="AL21" s="98" t="s">
        <v>161</v>
      </c>
      <c r="AM21" s="98" t="s">
        <v>179</v>
      </c>
    </row>
    <row r="22" spans="1:39">
      <c r="A22" s="135" t="s">
        <v>192</v>
      </c>
      <c r="B22" s="136" t="s">
        <v>164</v>
      </c>
      <c r="C22" s="137" t="s">
        <v>193</v>
      </c>
      <c r="D22" s="151" t="s">
        <v>194</v>
      </c>
      <c r="E22" s="130">
        <v>200</v>
      </c>
      <c r="F22" s="131" t="s">
        <v>154</v>
      </c>
      <c r="G22" s="132"/>
      <c r="H22" s="132"/>
      <c r="I22" s="132"/>
      <c r="J22" s="132"/>
      <c r="K22" s="133"/>
      <c r="L22" s="133"/>
      <c r="M22" s="130"/>
      <c r="N22" s="130"/>
      <c r="O22" s="131">
        <v>20</v>
      </c>
      <c r="P22" s="131" t="s">
        <v>195</v>
      </c>
      <c r="Q22" s="130"/>
      <c r="R22" s="130"/>
      <c r="S22" s="130"/>
      <c r="T22" s="134"/>
      <c r="U22" s="134"/>
      <c r="V22" s="134" t="s">
        <v>58</v>
      </c>
      <c r="W22" s="130"/>
      <c r="X22" s="131" t="s">
        <v>196</v>
      </c>
      <c r="Y22" s="131" t="s">
        <v>193</v>
      </c>
      <c r="Z22" s="129" t="s">
        <v>185</v>
      </c>
      <c r="AA22" s="129" t="s">
        <v>197</v>
      </c>
      <c r="AB22" s="129" t="s">
        <v>171</v>
      </c>
      <c r="AC22" s="131"/>
      <c r="AD22" s="131"/>
      <c r="AE22" s="131"/>
      <c r="AF22" s="131"/>
      <c r="AG22" s="131"/>
      <c r="AH22" s="131"/>
      <c r="AJ22" s="98" t="s">
        <v>172</v>
      </c>
      <c r="AK22" s="98" t="s">
        <v>160</v>
      </c>
      <c r="AL22" s="98" t="s">
        <v>161</v>
      </c>
      <c r="AM22" s="98" t="s">
        <v>179</v>
      </c>
    </row>
    <row r="23" spans="1:39">
      <c r="A23" s="127"/>
      <c r="B23" s="128"/>
      <c r="C23" s="129"/>
      <c r="D23" s="152" t="s">
        <v>92</v>
      </c>
      <c r="E23" s="138">
        <f>SUM(J19:J22)</f>
        <v>0</v>
      </c>
      <c r="F23" s="139"/>
      <c r="G23" s="138"/>
      <c r="H23" s="138"/>
      <c r="I23" s="138"/>
      <c r="J23" s="138"/>
      <c r="K23" s="140"/>
      <c r="L23" s="140">
        <f>SUM(L19:L22)</f>
        <v>0</v>
      </c>
      <c r="M23" s="141"/>
      <c r="N23" s="141">
        <f>SUM(N19:N22)</f>
        <v>0</v>
      </c>
      <c r="O23" s="139"/>
      <c r="P23" s="139"/>
      <c r="Q23" s="141"/>
      <c r="R23" s="141"/>
      <c r="S23" s="141"/>
      <c r="T23" s="142"/>
      <c r="U23" s="142"/>
      <c r="V23" s="142"/>
      <c r="W23" s="141">
        <f>SUM(W19:W22)</f>
        <v>19.600000000000001</v>
      </c>
      <c r="X23" s="131"/>
      <c r="Y23" s="131"/>
      <c r="Z23" s="129"/>
      <c r="AA23" s="129"/>
      <c r="AB23" s="131"/>
      <c r="AC23" s="131"/>
      <c r="AD23" s="131"/>
      <c r="AE23" s="131"/>
      <c r="AF23" s="131"/>
      <c r="AG23" s="131"/>
      <c r="AH23" s="131"/>
    </row>
    <row r="24" spans="1:39">
      <c r="A24" s="127"/>
      <c r="B24" s="128"/>
      <c r="C24" s="129"/>
      <c r="D24" s="151"/>
      <c r="E24" s="130"/>
      <c r="F24" s="131"/>
      <c r="G24" s="132"/>
      <c r="H24" s="132"/>
      <c r="I24" s="132"/>
      <c r="J24" s="132"/>
      <c r="K24" s="133"/>
      <c r="L24" s="133"/>
      <c r="M24" s="130"/>
      <c r="N24" s="130"/>
      <c r="O24" s="131"/>
      <c r="P24" s="131"/>
      <c r="Q24" s="130"/>
      <c r="R24" s="130"/>
      <c r="S24" s="130"/>
      <c r="T24" s="134"/>
      <c r="U24" s="134"/>
      <c r="V24" s="134"/>
      <c r="W24" s="130"/>
      <c r="X24" s="131"/>
      <c r="Y24" s="131"/>
      <c r="Z24" s="129"/>
      <c r="AA24" s="129"/>
      <c r="AB24" s="131"/>
      <c r="AC24" s="131"/>
      <c r="AD24" s="131"/>
      <c r="AE24" s="131"/>
      <c r="AF24" s="131"/>
      <c r="AG24" s="131"/>
      <c r="AH24" s="131"/>
    </row>
    <row r="25" spans="1:39">
      <c r="A25" s="127"/>
      <c r="B25" s="128"/>
      <c r="C25" s="129"/>
      <c r="D25" s="150" t="s">
        <v>198</v>
      </c>
      <c r="E25" s="130"/>
      <c r="F25" s="131"/>
      <c r="G25" s="132"/>
      <c r="H25" s="132"/>
      <c r="I25" s="132"/>
      <c r="J25" s="132"/>
      <c r="K25" s="133"/>
      <c r="L25" s="133"/>
      <c r="M25" s="130"/>
      <c r="N25" s="130"/>
      <c r="O25" s="131"/>
      <c r="P25" s="131"/>
      <c r="Q25" s="130"/>
      <c r="R25" s="130"/>
      <c r="S25" s="130"/>
      <c r="T25" s="134"/>
      <c r="U25" s="134"/>
      <c r="V25" s="134"/>
      <c r="W25" s="130"/>
      <c r="X25" s="131"/>
      <c r="Y25" s="131"/>
      <c r="Z25" s="129"/>
      <c r="AA25" s="129"/>
      <c r="AB25" s="131"/>
      <c r="AC25" s="131"/>
      <c r="AD25" s="131"/>
      <c r="AE25" s="131"/>
      <c r="AF25" s="131"/>
      <c r="AG25" s="131"/>
      <c r="AH25" s="131"/>
    </row>
    <row r="26" spans="1:39">
      <c r="A26" s="135" t="s">
        <v>199</v>
      </c>
      <c r="B26" s="128" t="s">
        <v>151</v>
      </c>
      <c r="C26" s="129" t="s">
        <v>200</v>
      </c>
      <c r="D26" s="151" t="s">
        <v>201</v>
      </c>
      <c r="E26" s="130">
        <v>1</v>
      </c>
      <c r="F26" s="131" t="s">
        <v>202</v>
      </c>
      <c r="G26" s="132"/>
      <c r="H26" s="132"/>
      <c r="I26" s="132"/>
      <c r="J26" s="132"/>
      <c r="K26" s="133"/>
      <c r="L26" s="133"/>
      <c r="M26" s="130"/>
      <c r="N26" s="130"/>
      <c r="O26" s="131">
        <v>20</v>
      </c>
      <c r="P26" s="131" t="s">
        <v>203</v>
      </c>
      <c r="Q26" s="130"/>
      <c r="R26" s="130"/>
      <c r="S26" s="130"/>
      <c r="T26" s="134"/>
      <c r="U26" s="134"/>
      <c r="V26" s="134" t="s">
        <v>156</v>
      </c>
      <c r="W26" s="130">
        <v>2.9620000000000002</v>
      </c>
      <c r="X26" s="131" t="s">
        <v>204</v>
      </c>
      <c r="Y26" s="129" t="s">
        <v>200</v>
      </c>
      <c r="Z26" s="129" t="s">
        <v>158</v>
      </c>
      <c r="AA26" s="129"/>
      <c r="AB26" s="131" t="s">
        <v>34</v>
      </c>
      <c r="AC26" s="131"/>
      <c r="AD26" s="131"/>
      <c r="AE26" s="131"/>
      <c r="AF26" s="131"/>
      <c r="AG26" s="131"/>
      <c r="AH26" s="131"/>
      <c r="AJ26" s="98" t="s">
        <v>159</v>
      </c>
      <c r="AK26" s="98" t="s">
        <v>160</v>
      </c>
      <c r="AL26" s="98" t="s">
        <v>161</v>
      </c>
      <c r="AM26" s="98" t="s">
        <v>205</v>
      </c>
    </row>
    <row r="27" spans="1:39">
      <c r="A27" s="135" t="s">
        <v>206</v>
      </c>
      <c r="B27" s="128" t="s">
        <v>151</v>
      </c>
      <c r="C27" s="129" t="s">
        <v>207</v>
      </c>
      <c r="D27" s="151" t="s">
        <v>208</v>
      </c>
      <c r="E27" s="130">
        <v>1</v>
      </c>
      <c r="F27" s="131" t="s">
        <v>202</v>
      </c>
      <c r="G27" s="132"/>
      <c r="H27" s="132"/>
      <c r="I27" s="132"/>
      <c r="J27" s="132"/>
      <c r="K27" s="133"/>
      <c r="L27" s="133"/>
      <c r="M27" s="130"/>
      <c r="N27" s="130"/>
      <c r="O27" s="131">
        <v>20</v>
      </c>
      <c r="P27" s="131" t="s">
        <v>209</v>
      </c>
      <c r="Q27" s="130"/>
      <c r="R27" s="130"/>
      <c r="S27" s="130"/>
      <c r="T27" s="134"/>
      <c r="U27" s="134"/>
      <c r="V27" s="134" t="s">
        <v>156</v>
      </c>
      <c r="W27" s="130">
        <v>2.5</v>
      </c>
      <c r="X27" s="131" t="s">
        <v>210</v>
      </c>
      <c r="Y27" s="129" t="s">
        <v>207</v>
      </c>
      <c r="Z27" s="129" t="s">
        <v>158</v>
      </c>
      <c r="AA27" s="129"/>
      <c r="AB27" s="131" t="s">
        <v>34</v>
      </c>
      <c r="AC27" s="131"/>
      <c r="AD27" s="131"/>
      <c r="AE27" s="131"/>
      <c r="AF27" s="131"/>
      <c r="AG27" s="131"/>
      <c r="AH27" s="131"/>
      <c r="AJ27" s="98" t="s">
        <v>159</v>
      </c>
      <c r="AK27" s="98" t="s">
        <v>160</v>
      </c>
      <c r="AL27" s="98" t="s">
        <v>161</v>
      </c>
      <c r="AM27" s="98" t="s">
        <v>205</v>
      </c>
    </row>
    <row r="28" spans="1:39">
      <c r="A28" s="135" t="s">
        <v>211</v>
      </c>
      <c r="B28" s="136" t="s">
        <v>164</v>
      </c>
      <c r="C28" s="137" t="s">
        <v>212</v>
      </c>
      <c r="D28" s="151" t="s">
        <v>213</v>
      </c>
      <c r="E28" s="130">
        <v>1</v>
      </c>
      <c r="F28" s="131" t="s">
        <v>202</v>
      </c>
      <c r="G28" s="132"/>
      <c r="H28" s="132"/>
      <c r="I28" s="132"/>
      <c r="J28" s="132"/>
      <c r="K28" s="133"/>
      <c r="L28" s="133"/>
      <c r="M28" s="130"/>
      <c r="N28" s="130"/>
      <c r="O28" s="131">
        <v>20</v>
      </c>
      <c r="P28" s="131" t="s">
        <v>214</v>
      </c>
      <c r="Q28" s="130"/>
      <c r="R28" s="130"/>
      <c r="S28" s="130"/>
      <c r="T28" s="134"/>
      <c r="U28" s="134"/>
      <c r="V28" s="134" t="s">
        <v>58</v>
      </c>
      <c r="W28" s="130"/>
      <c r="X28" s="131" t="s">
        <v>215</v>
      </c>
      <c r="Y28" s="131" t="s">
        <v>212</v>
      </c>
      <c r="Z28" s="129" t="s">
        <v>216</v>
      </c>
      <c r="AA28" s="129" t="s">
        <v>217</v>
      </c>
      <c r="AB28" s="129" t="s">
        <v>171</v>
      </c>
      <c r="AC28" s="131"/>
      <c r="AD28" s="131"/>
      <c r="AE28" s="131"/>
      <c r="AF28" s="131"/>
      <c r="AG28" s="131"/>
      <c r="AH28" s="131"/>
      <c r="AJ28" s="98" t="s">
        <v>172</v>
      </c>
      <c r="AK28" s="98" t="s">
        <v>160</v>
      </c>
      <c r="AL28" s="98" t="s">
        <v>161</v>
      </c>
      <c r="AM28" s="98" t="s">
        <v>205</v>
      </c>
    </row>
    <row r="29" spans="1:39">
      <c r="A29" s="135" t="s">
        <v>218</v>
      </c>
      <c r="B29" s="128" t="s">
        <v>151</v>
      </c>
      <c r="C29" s="129" t="s">
        <v>219</v>
      </c>
      <c r="D29" s="151" t="s">
        <v>220</v>
      </c>
      <c r="E29" s="130">
        <v>2</v>
      </c>
      <c r="F29" s="131" t="s">
        <v>202</v>
      </c>
      <c r="G29" s="132"/>
      <c r="H29" s="132"/>
      <c r="I29" s="132"/>
      <c r="J29" s="132"/>
      <c r="K29" s="133"/>
      <c r="L29" s="133"/>
      <c r="M29" s="130"/>
      <c r="N29" s="130"/>
      <c r="O29" s="131">
        <v>20</v>
      </c>
      <c r="P29" s="131" t="s">
        <v>221</v>
      </c>
      <c r="Q29" s="130"/>
      <c r="R29" s="130"/>
      <c r="S29" s="130"/>
      <c r="T29" s="134"/>
      <c r="U29" s="134"/>
      <c r="V29" s="134" t="s">
        <v>156</v>
      </c>
      <c r="W29" s="130">
        <v>0.85599999999999998</v>
      </c>
      <c r="X29" s="131" t="s">
        <v>222</v>
      </c>
      <c r="Y29" s="129" t="s">
        <v>219</v>
      </c>
      <c r="Z29" s="129" t="s">
        <v>158</v>
      </c>
      <c r="AA29" s="129"/>
      <c r="AB29" s="131" t="s">
        <v>34</v>
      </c>
      <c r="AC29" s="131"/>
      <c r="AD29" s="131"/>
      <c r="AE29" s="131"/>
      <c r="AF29" s="131"/>
      <c r="AG29" s="131"/>
      <c r="AH29" s="131"/>
      <c r="AJ29" s="98" t="s">
        <v>159</v>
      </c>
      <c r="AK29" s="98" t="s">
        <v>160</v>
      </c>
      <c r="AL29" s="98" t="s">
        <v>161</v>
      </c>
      <c r="AM29" s="98" t="s">
        <v>205</v>
      </c>
    </row>
    <row r="30" spans="1:39">
      <c r="A30" s="127"/>
      <c r="B30" s="128"/>
      <c r="C30" s="129"/>
      <c r="D30" s="152" t="s">
        <v>93</v>
      </c>
      <c r="E30" s="138">
        <f>SUM(J26:J29)</f>
        <v>0</v>
      </c>
      <c r="F30" s="139"/>
      <c r="G30" s="138"/>
      <c r="H30" s="138"/>
      <c r="I30" s="138"/>
      <c r="J30" s="138"/>
      <c r="K30" s="140"/>
      <c r="L30" s="140">
        <f>SUM(L26:L29)</f>
        <v>0</v>
      </c>
      <c r="M30" s="141"/>
      <c r="N30" s="141">
        <f>SUM(N26:N29)</f>
        <v>0</v>
      </c>
      <c r="O30" s="139"/>
      <c r="P30" s="139"/>
      <c r="Q30" s="141"/>
      <c r="R30" s="141"/>
      <c r="S30" s="141"/>
      <c r="T30" s="142"/>
      <c r="U30" s="142"/>
      <c r="V30" s="142"/>
      <c r="W30" s="141">
        <f>SUM(W26:W29)</f>
        <v>6.3179999999999996</v>
      </c>
      <c r="X30" s="131"/>
      <c r="Y30" s="131"/>
      <c r="Z30" s="129"/>
      <c r="AA30" s="129"/>
      <c r="AB30" s="131"/>
      <c r="AC30" s="131"/>
      <c r="AD30" s="131"/>
      <c r="AE30" s="131"/>
      <c r="AF30" s="131"/>
      <c r="AG30" s="131"/>
      <c r="AH30" s="131"/>
    </row>
    <row r="31" spans="1:39">
      <c r="A31" s="127"/>
      <c r="B31" s="128"/>
      <c r="C31" s="129"/>
      <c r="D31" s="151"/>
      <c r="E31" s="130"/>
      <c r="F31" s="131"/>
      <c r="G31" s="132"/>
      <c r="H31" s="132"/>
      <c r="I31" s="132"/>
      <c r="J31" s="132"/>
      <c r="K31" s="133"/>
      <c r="L31" s="133"/>
      <c r="M31" s="130"/>
      <c r="N31" s="130"/>
      <c r="O31" s="131"/>
      <c r="P31" s="131"/>
      <c r="Q31" s="130"/>
      <c r="R31" s="130"/>
      <c r="S31" s="130"/>
      <c r="T31" s="134"/>
      <c r="U31" s="134"/>
      <c r="V31" s="134"/>
      <c r="W31" s="130"/>
      <c r="X31" s="131"/>
      <c r="Y31" s="131"/>
      <c r="Z31" s="129"/>
      <c r="AA31" s="129"/>
      <c r="AB31" s="131"/>
      <c r="AC31" s="131"/>
      <c r="AD31" s="131"/>
      <c r="AE31" s="131"/>
      <c r="AF31" s="131"/>
      <c r="AG31" s="131"/>
      <c r="AH31" s="131"/>
    </row>
    <row r="32" spans="1:39">
      <c r="A32" s="127"/>
      <c r="B32" s="128"/>
      <c r="C32" s="129"/>
      <c r="D32" s="150" t="s">
        <v>223</v>
      </c>
      <c r="E32" s="130"/>
      <c r="F32" s="131"/>
      <c r="G32" s="132"/>
      <c r="H32" s="132"/>
      <c r="I32" s="132"/>
      <c r="J32" s="132"/>
      <c r="K32" s="133"/>
      <c r="L32" s="133"/>
      <c r="M32" s="130"/>
      <c r="N32" s="130"/>
      <c r="O32" s="131"/>
      <c r="P32" s="131"/>
      <c r="Q32" s="130"/>
      <c r="R32" s="130"/>
      <c r="S32" s="130"/>
      <c r="T32" s="134"/>
      <c r="U32" s="134"/>
      <c r="V32" s="134"/>
      <c r="W32" s="130"/>
      <c r="X32" s="131"/>
      <c r="Y32" s="131"/>
      <c r="Z32" s="129"/>
      <c r="AA32" s="129"/>
      <c r="AB32" s="131"/>
      <c r="AC32" s="131"/>
      <c r="AD32" s="131"/>
      <c r="AE32" s="131"/>
      <c r="AF32" s="131"/>
      <c r="AG32" s="131"/>
      <c r="AH32" s="131"/>
    </row>
    <row r="33" spans="1:39">
      <c r="A33" s="135" t="s">
        <v>224</v>
      </c>
      <c r="B33" s="128" t="s">
        <v>151</v>
      </c>
      <c r="C33" s="129" t="s">
        <v>225</v>
      </c>
      <c r="D33" s="151" t="s">
        <v>226</v>
      </c>
      <c r="E33" s="130">
        <v>30</v>
      </c>
      <c r="F33" s="131" t="s">
        <v>154</v>
      </c>
      <c r="G33" s="132"/>
      <c r="H33" s="132"/>
      <c r="I33" s="132"/>
      <c r="J33" s="132"/>
      <c r="K33" s="133"/>
      <c r="L33" s="133"/>
      <c r="M33" s="130"/>
      <c r="N33" s="130"/>
      <c r="O33" s="131">
        <v>20</v>
      </c>
      <c r="P33" s="131" t="s">
        <v>227</v>
      </c>
      <c r="Q33" s="130"/>
      <c r="R33" s="130"/>
      <c r="S33" s="130"/>
      <c r="T33" s="134"/>
      <c r="U33" s="134"/>
      <c r="V33" s="134" t="s">
        <v>156</v>
      </c>
      <c r="W33" s="130">
        <v>4.4400000000000004</v>
      </c>
      <c r="X33" s="131" t="s">
        <v>228</v>
      </c>
      <c r="Y33" s="129" t="s">
        <v>225</v>
      </c>
      <c r="Z33" s="129" t="s">
        <v>158</v>
      </c>
      <c r="AA33" s="129"/>
      <c r="AB33" s="131" t="s">
        <v>34</v>
      </c>
      <c r="AC33" s="131"/>
      <c r="AD33" s="131"/>
      <c r="AE33" s="131"/>
      <c r="AF33" s="131"/>
      <c r="AG33" s="131"/>
      <c r="AH33" s="131"/>
      <c r="AJ33" s="98" t="s">
        <v>159</v>
      </c>
      <c r="AK33" s="98" t="s">
        <v>160</v>
      </c>
      <c r="AL33" s="98" t="s">
        <v>161</v>
      </c>
      <c r="AM33" s="98" t="s">
        <v>229</v>
      </c>
    </row>
    <row r="34" spans="1:39">
      <c r="A34" s="135" t="s">
        <v>230</v>
      </c>
      <c r="B34" s="136" t="s">
        <v>164</v>
      </c>
      <c r="C34" s="137" t="s">
        <v>231</v>
      </c>
      <c r="D34" s="151" t="s">
        <v>232</v>
      </c>
      <c r="E34" s="130">
        <v>30</v>
      </c>
      <c r="F34" s="131" t="s">
        <v>233</v>
      </c>
      <c r="G34" s="132"/>
      <c r="H34" s="132"/>
      <c r="I34" s="132"/>
      <c r="J34" s="132"/>
      <c r="K34" s="133">
        <v>1E-3</v>
      </c>
      <c r="L34" s="133">
        <f>E34*K34</f>
        <v>0.03</v>
      </c>
      <c r="M34" s="130"/>
      <c r="N34" s="130"/>
      <c r="O34" s="131">
        <v>20</v>
      </c>
      <c r="P34" s="131" t="s">
        <v>234</v>
      </c>
      <c r="Q34" s="130"/>
      <c r="R34" s="130"/>
      <c r="S34" s="130"/>
      <c r="T34" s="134"/>
      <c r="U34" s="134"/>
      <c r="V34" s="134" t="s">
        <v>58</v>
      </c>
      <c r="W34" s="130"/>
      <c r="X34" s="131" t="s">
        <v>235</v>
      </c>
      <c r="Y34" s="131" t="s">
        <v>231</v>
      </c>
      <c r="Z34" s="129" t="s">
        <v>236</v>
      </c>
      <c r="AA34" s="129" t="s">
        <v>237</v>
      </c>
      <c r="AB34" s="129" t="s">
        <v>171</v>
      </c>
      <c r="AC34" s="131"/>
      <c r="AD34" s="131"/>
      <c r="AE34" s="131"/>
      <c r="AF34" s="131"/>
      <c r="AG34" s="131"/>
      <c r="AH34" s="131"/>
      <c r="AJ34" s="98" t="s">
        <v>172</v>
      </c>
      <c r="AK34" s="98" t="s">
        <v>160</v>
      </c>
      <c r="AL34" s="98" t="s">
        <v>161</v>
      </c>
      <c r="AM34" s="98" t="s">
        <v>229</v>
      </c>
    </row>
    <row r="35" spans="1:39">
      <c r="A35" s="135" t="s">
        <v>238</v>
      </c>
      <c r="B35" s="128" t="s">
        <v>151</v>
      </c>
      <c r="C35" s="129" t="s">
        <v>239</v>
      </c>
      <c r="D35" s="151" t="s">
        <v>240</v>
      </c>
      <c r="E35" s="130">
        <v>1</v>
      </c>
      <c r="F35" s="131" t="s">
        <v>202</v>
      </c>
      <c r="G35" s="132"/>
      <c r="H35" s="132"/>
      <c r="I35" s="132"/>
      <c r="J35" s="132"/>
      <c r="K35" s="133"/>
      <c r="L35" s="133"/>
      <c r="M35" s="130"/>
      <c r="N35" s="130"/>
      <c r="O35" s="131">
        <v>20</v>
      </c>
      <c r="P35" s="131" t="s">
        <v>241</v>
      </c>
      <c r="Q35" s="130"/>
      <c r="R35" s="130"/>
      <c r="S35" s="130"/>
      <c r="T35" s="134"/>
      <c r="U35" s="134"/>
      <c r="V35" s="134" t="s">
        <v>156</v>
      </c>
      <c r="W35" s="130">
        <v>0.218</v>
      </c>
      <c r="X35" s="131" t="s">
        <v>242</v>
      </c>
      <c r="Y35" s="129" t="s">
        <v>239</v>
      </c>
      <c r="Z35" s="129" t="s">
        <v>158</v>
      </c>
      <c r="AA35" s="129"/>
      <c r="AB35" s="131" t="s">
        <v>34</v>
      </c>
      <c r="AC35" s="131"/>
      <c r="AD35" s="131"/>
      <c r="AE35" s="131"/>
      <c r="AF35" s="131"/>
      <c r="AG35" s="131"/>
      <c r="AH35" s="131"/>
      <c r="AJ35" s="98" t="s">
        <v>159</v>
      </c>
      <c r="AK35" s="98" t="s">
        <v>160</v>
      </c>
      <c r="AL35" s="98" t="s">
        <v>161</v>
      </c>
      <c r="AM35" s="98" t="s">
        <v>229</v>
      </c>
    </row>
    <row r="36" spans="1:39">
      <c r="A36" s="135" t="s">
        <v>243</v>
      </c>
      <c r="B36" s="136" t="s">
        <v>164</v>
      </c>
      <c r="C36" s="137" t="s">
        <v>244</v>
      </c>
      <c r="D36" s="151" t="s">
        <v>245</v>
      </c>
      <c r="E36" s="130">
        <v>1</v>
      </c>
      <c r="F36" s="131" t="s">
        <v>202</v>
      </c>
      <c r="G36" s="132"/>
      <c r="H36" s="132"/>
      <c r="I36" s="132"/>
      <c r="J36" s="132"/>
      <c r="K36" s="133"/>
      <c r="L36" s="133"/>
      <c r="M36" s="130"/>
      <c r="N36" s="130"/>
      <c r="O36" s="131">
        <v>20</v>
      </c>
      <c r="P36" s="131" t="s">
        <v>246</v>
      </c>
      <c r="Q36" s="130"/>
      <c r="R36" s="130"/>
      <c r="S36" s="130"/>
      <c r="T36" s="134"/>
      <c r="U36" s="134"/>
      <c r="V36" s="134" t="s">
        <v>58</v>
      </c>
      <c r="W36" s="130"/>
      <c r="X36" s="131" t="s">
        <v>247</v>
      </c>
      <c r="Y36" s="131" t="s">
        <v>244</v>
      </c>
      <c r="Z36" s="129" t="s">
        <v>236</v>
      </c>
      <c r="AA36" s="129" t="s">
        <v>248</v>
      </c>
      <c r="AB36" s="129" t="s">
        <v>171</v>
      </c>
      <c r="AC36" s="131"/>
      <c r="AD36" s="131"/>
      <c r="AE36" s="131"/>
      <c r="AF36" s="131"/>
      <c r="AG36" s="131"/>
      <c r="AH36" s="131"/>
      <c r="AJ36" s="98" t="s">
        <v>172</v>
      </c>
      <c r="AK36" s="98" t="s">
        <v>160</v>
      </c>
      <c r="AL36" s="98" t="s">
        <v>161</v>
      </c>
      <c r="AM36" s="98" t="s">
        <v>229</v>
      </c>
    </row>
    <row r="37" spans="1:39">
      <c r="A37" s="127"/>
      <c r="B37" s="128"/>
      <c r="C37" s="129"/>
      <c r="D37" s="152" t="s">
        <v>94</v>
      </c>
      <c r="E37" s="138">
        <f>SUM(J33:J36)</f>
        <v>0</v>
      </c>
      <c r="F37" s="139"/>
      <c r="G37" s="138"/>
      <c r="H37" s="138"/>
      <c r="I37" s="138"/>
      <c r="J37" s="138"/>
      <c r="K37" s="140"/>
      <c r="L37" s="140">
        <f>SUM(L33:L36)</f>
        <v>0.03</v>
      </c>
      <c r="M37" s="141"/>
      <c r="N37" s="141">
        <f>SUM(N33:N36)</f>
        <v>0</v>
      </c>
      <c r="O37" s="139"/>
      <c r="P37" s="139"/>
      <c r="Q37" s="141"/>
      <c r="R37" s="141"/>
      <c r="S37" s="141"/>
      <c r="T37" s="142"/>
      <c r="U37" s="142"/>
      <c r="V37" s="142"/>
      <c r="W37" s="141">
        <f>SUM(W33:W36)</f>
        <v>4.6580000000000004</v>
      </c>
      <c r="X37" s="131"/>
      <c r="Y37" s="131"/>
      <c r="Z37" s="129"/>
      <c r="AA37" s="129"/>
      <c r="AB37" s="131"/>
      <c r="AC37" s="131"/>
      <c r="AD37" s="131"/>
      <c r="AE37" s="131"/>
      <c r="AF37" s="131"/>
      <c r="AG37" s="131"/>
      <c r="AH37" s="131"/>
    </row>
    <row r="38" spans="1:39">
      <c r="A38" s="127"/>
      <c r="B38" s="128"/>
      <c r="C38" s="129"/>
      <c r="D38" s="151"/>
      <c r="E38" s="130"/>
      <c r="F38" s="131"/>
      <c r="G38" s="132"/>
      <c r="H38" s="132"/>
      <c r="I38" s="132"/>
      <c r="J38" s="132"/>
      <c r="K38" s="133"/>
      <c r="L38" s="133"/>
      <c r="M38" s="130"/>
      <c r="N38" s="130"/>
      <c r="O38" s="131"/>
      <c r="P38" s="131"/>
      <c r="Q38" s="130"/>
      <c r="R38" s="130"/>
      <c r="S38" s="130"/>
      <c r="T38" s="134"/>
      <c r="U38" s="134"/>
      <c r="V38" s="134"/>
      <c r="W38" s="130"/>
      <c r="X38" s="131"/>
      <c r="Y38" s="131"/>
      <c r="Z38" s="129"/>
      <c r="AA38" s="129"/>
      <c r="AB38" s="131"/>
      <c r="AC38" s="131"/>
      <c r="AD38" s="131"/>
      <c r="AE38" s="131"/>
      <c r="AF38" s="131"/>
      <c r="AG38" s="131"/>
      <c r="AH38" s="131"/>
    </row>
    <row r="39" spans="1:39">
      <c r="A39" s="127"/>
      <c r="B39" s="128"/>
      <c r="C39" s="129"/>
      <c r="D39" s="150" t="s">
        <v>249</v>
      </c>
      <c r="E39" s="130"/>
      <c r="F39" s="131"/>
      <c r="G39" s="132"/>
      <c r="H39" s="132"/>
      <c r="I39" s="132"/>
      <c r="J39" s="132"/>
      <c r="K39" s="133"/>
      <c r="L39" s="133"/>
      <c r="M39" s="130"/>
      <c r="N39" s="130"/>
      <c r="O39" s="131"/>
      <c r="P39" s="131"/>
      <c r="Q39" s="130"/>
      <c r="R39" s="130"/>
      <c r="S39" s="130"/>
      <c r="T39" s="134"/>
      <c r="U39" s="134"/>
      <c r="V39" s="134"/>
      <c r="W39" s="130"/>
      <c r="X39" s="131"/>
      <c r="Y39" s="131"/>
      <c r="Z39" s="129"/>
      <c r="AA39" s="129"/>
      <c r="AB39" s="131"/>
      <c r="AC39" s="131"/>
      <c r="AD39" s="131"/>
      <c r="AE39" s="131"/>
      <c r="AF39" s="131"/>
      <c r="AG39" s="131"/>
      <c r="AH39" s="131"/>
    </row>
    <row r="40" spans="1:39">
      <c r="A40" s="135" t="s">
        <v>250</v>
      </c>
      <c r="B40" s="128" t="s">
        <v>151</v>
      </c>
      <c r="C40" s="129" t="s">
        <v>251</v>
      </c>
      <c r="D40" s="151" t="s">
        <v>252</v>
      </c>
      <c r="E40" s="130">
        <v>10</v>
      </c>
      <c r="F40" s="131" t="s">
        <v>253</v>
      </c>
      <c r="G40" s="132"/>
      <c r="H40" s="132"/>
      <c r="I40" s="132"/>
      <c r="J40" s="132"/>
      <c r="K40" s="133"/>
      <c r="L40" s="133"/>
      <c r="M40" s="130"/>
      <c r="N40" s="130"/>
      <c r="O40" s="131">
        <v>20</v>
      </c>
      <c r="P40" s="131" t="s">
        <v>254</v>
      </c>
      <c r="Q40" s="130"/>
      <c r="R40" s="130"/>
      <c r="S40" s="130"/>
      <c r="T40" s="134"/>
      <c r="U40" s="134"/>
      <c r="V40" s="134" t="s">
        <v>156</v>
      </c>
      <c r="W40" s="130">
        <v>10</v>
      </c>
      <c r="X40" s="131" t="s">
        <v>255</v>
      </c>
      <c r="Y40" s="129" t="s">
        <v>251</v>
      </c>
      <c r="Z40" s="129" t="s">
        <v>158</v>
      </c>
      <c r="AA40" s="129"/>
      <c r="AB40" s="131" t="s">
        <v>34</v>
      </c>
      <c r="AC40" s="131"/>
      <c r="AD40" s="131"/>
      <c r="AE40" s="131"/>
      <c r="AF40" s="131"/>
      <c r="AG40" s="131"/>
      <c r="AH40" s="131"/>
      <c r="AJ40" s="98" t="s">
        <v>159</v>
      </c>
      <c r="AK40" s="98" t="s">
        <v>160</v>
      </c>
      <c r="AL40" s="98" t="s">
        <v>161</v>
      </c>
      <c r="AM40" s="98" t="s">
        <v>256</v>
      </c>
    </row>
    <row r="41" spans="1:39">
      <c r="A41" s="127"/>
      <c r="B41" s="128"/>
      <c r="C41" s="129"/>
      <c r="D41" s="152" t="s">
        <v>95</v>
      </c>
      <c r="E41" s="138">
        <f>SUM(J40:J40)</f>
        <v>0</v>
      </c>
      <c r="F41" s="139"/>
      <c r="G41" s="138"/>
      <c r="H41" s="138"/>
      <c r="I41" s="138"/>
      <c r="J41" s="138"/>
      <c r="K41" s="140"/>
      <c r="L41" s="140">
        <f>SUM(L40:L40)</f>
        <v>0</v>
      </c>
      <c r="M41" s="141"/>
      <c r="N41" s="141">
        <f>SUM(N40:N40)</f>
        <v>0</v>
      </c>
      <c r="O41" s="139"/>
      <c r="P41" s="139"/>
      <c r="Q41" s="141"/>
      <c r="R41" s="141"/>
      <c r="S41" s="141"/>
      <c r="T41" s="142"/>
      <c r="U41" s="142"/>
      <c r="V41" s="142"/>
      <c r="W41" s="141">
        <f>SUM(W40:W40)</f>
        <v>10</v>
      </c>
      <c r="X41" s="131"/>
      <c r="Y41" s="131"/>
      <c r="Z41" s="129"/>
      <c r="AA41" s="129"/>
      <c r="AB41" s="131"/>
      <c r="AC41" s="131"/>
      <c r="AD41" s="131"/>
      <c r="AE41" s="131"/>
      <c r="AF41" s="131"/>
      <c r="AG41" s="131"/>
      <c r="AH41" s="131"/>
    </row>
    <row r="42" spans="1:39">
      <c r="A42" s="127"/>
      <c r="B42" s="128"/>
      <c r="C42" s="129"/>
      <c r="D42" s="151"/>
      <c r="E42" s="130"/>
      <c r="F42" s="131"/>
      <c r="G42" s="132"/>
      <c r="H42" s="132"/>
      <c r="I42" s="132"/>
      <c r="J42" s="132"/>
      <c r="K42" s="133"/>
      <c r="L42" s="133"/>
      <c r="M42" s="130"/>
      <c r="N42" s="130"/>
      <c r="O42" s="131"/>
      <c r="P42" s="131"/>
      <c r="Q42" s="130"/>
      <c r="R42" s="130"/>
      <c r="S42" s="130"/>
      <c r="T42" s="134"/>
      <c r="U42" s="134"/>
      <c r="V42" s="134"/>
      <c r="W42" s="130"/>
      <c r="X42" s="131"/>
      <c r="Y42" s="131"/>
      <c r="Z42" s="129"/>
      <c r="AA42" s="129"/>
      <c r="AB42" s="131"/>
      <c r="AC42" s="131"/>
      <c r="AD42" s="131"/>
      <c r="AE42" s="131"/>
      <c r="AF42" s="131"/>
      <c r="AG42" s="131"/>
      <c r="AH42" s="131"/>
    </row>
    <row r="43" spans="1:39">
      <c r="A43" s="127"/>
      <c r="B43" s="128"/>
      <c r="C43" s="129"/>
      <c r="D43" s="152" t="s">
        <v>96</v>
      </c>
      <c r="E43" s="138">
        <f>SUMIF(AL10:AL42,"21/",J10:J42)</f>
        <v>0</v>
      </c>
      <c r="F43" s="139"/>
      <c r="G43" s="138"/>
      <c r="H43" s="138"/>
      <c r="I43" s="138"/>
      <c r="J43" s="138"/>
      <c r="K43" s="140"/>
      <c r="L43" s="140">
        <f>SUMIF(AL10:AL42,"21/",L10:L42)</f>
        <v>0.03</v>
      </c>
      <c r="M43" s="141"/>
      <c r="N43" s="141">
        <f>SUMIF(AL10:AL42,"21/",N10:N42)</f>
        <v>0</v>
      </c>
      <c r="O43" s="139"/>
      <c r="P43" s="139"/>
      <c r="Q43" s="141"/>
      <c r="R43" s="141"/>
      <c r="S43" s="141"/>
      <c r="T43" s="142"/>
      <c r="U43" s="142"/>
      <c r="V43" s="142"/>
      <c r="W43" s="141">
        <f>SUMIF(AL10:AL42,"21/",W10:W42)</f>
        <v>42.936000000000007</v>
      </c>
      <c r="X43" s="131"/>
      <c r="Y43" s="131"/>
      <c r="Z43" s="129"/>
      <c r="AA43" s="129"/>
      <c r="AB43" s="131"/>
      <c r="AC43" s="131"/>
      <c r="AD43" s="131"/>
      <c r="AE43" s="131"/>
      <c r="AF43" s="131"/>
      <c r="AG43" s="131"/>
      <c r="AH43" s="131"/>
    </row>
    <row r="44" spans="1:39">
      <c r="A44" s="127"/>
      <c r="B44" s="128"/>
      <c r="C44" s="129"/>
      <c r="D44" s="151"/>
      <c r="E44" s="130"/>
      <c r="F44" s="131"/>
      <c r="G44" s="132"/>
      <c r="H44" s="132"/>
      <c r="I44" s="132"/>
      <c r="J44" s="132"/>
      <c r="K44" s="133"/>
      <c r="L44" s="133"/>
      <c r="M44" s="130"/>
      <c r="N44" s="130"/>
      <c r="O44" s="131"/>
      <c r="P44" s="131"/>
      <c r="Q44" s="130"/>
      <c r="R44" s="130"/>
      <c r="S44" s="130"/>
      <c r="T44" s="134"/>
      <c r="U44" s="134"/>
      <c r="V44" s="134"/>
      <c r="W44" s="130"/>
      <c r="X44" s="131"/>
      <c r="Y44" s="131"/>
      <c r="Z44" s="129"/>
      <c r="AA44" s="129"/>
      <c r="AB44" s="131"/>
      <c r="AC44" s="131"/>
      <c r="AD44" s="131"/>
      <c r="AE44" s="131"/>
      <c r="AF44" s="131"/>
      <c r="AG44" s="131"/>
      <c r="AH44" s="131"/>
    </row>
    <row r="45" spans="1:39">
      <c r="A45" s="127"/>
      <c r="B45" s="128"/>
      <c r="C45" s="129"/>
      <c r="D45" s="150" t="s">
        <v>257</v>
      </c>
      <c r="E45" s="130"/>
      <c r="F45" s="131"/>
      <c r="G45" s="132"/>
      <c r="H45" s="132"/>
      <c r="I45" s="132"/>
      <c r="J45" s="132"/>
      <c r="K45" s="133"/>
      <c r="L45" s="133"/>
      <c r="M45" s="130"/>
      <c r="N45" s="130"/>
      <c r="O45" s="131"/>
      <c r="P45" s="131"/>
      <c r="Q45" s="130"/>
      <c r="R45" s="130"/>
      <c r="S45" s="130"/>
      <c r="T45" s="134"/>
      <c r="U45" s="134"/>
      <c r="V45" s="134"/>
      <c r="W45" s="130"/>
      <c r="X45" s="131"/>
      <c r="Y45" s="131"/>
      <c r="Z45" s="129"/>
      <c r="AA45" s="129"/>
      <c r="AB45" s="131"/>
      <c r="AC45" s="131"/>
      <c r="AD45" s="131"/>
      <c r="AE45" s="131"/>
      <c r="AF45" s="131"/>
      <c r="AG45" s="131"/>
      <c r="AH45" s="131"/>
    </row>
    <row r="46" spans="1:39">
      <c r="A46" s="135" t="s">
        <v>258</v>
      </c>
      <c r="B46" s="128" t="s">
        <v>259</v>
      </c>
      <c r="C46" s="129" t="s">
        <v>260</v>
      </c>
      <c r="D46" s="151" t="s">
        <v>261</v>
      </c>
      <c r="E46" s="130">
        <v>150</v>
      </c>
      <c r="F46" s="131" t="s">
        <v>154</v>
      </c>
      <c r="G46" s="132"/>
      <c r="H46" s="132"/>
      <c r="I46" s="132"/>
      <c r="J46" s="132"/>
      <c r="K46" s="133"/>
      <c r="L46" s="133"/>
      <c r="M46" s="130"/>
      <c r="N46" s="130"/>
      <c r="O46" s="131">
        <v>20</v>
      </c>
      <c r="P46" s="131" t="s">
        <v>262</v>
      </c>
      <c r="Q46" s="130"/>
      <c r="R46" s="130"/>
      <c r="S46" s="130"/>
      <c r="T46" s="134"/>
      <c r="U46" s="134"/>
      <c r="V46" s="134" t="s">
        <v>156</v>
      </c>
      <c r="W46" s="130">
        <v>52.35</v>
      </c>
      <c r="X46" s="131" t="s">
        <v>263</v>
      </c>
      <c r="Y46" s="129" t="s">
        <v>260</v>
      </c>
      <c r="Z46" s="129" t="s">
        <v>264</v>
      </c>
      <c r="AA46" s="129"/>
      <c r="AB46" s="131" t="s">
        <v>34</v>
      </c>
      <c r="AC46" s="131"/>
      <c r="AD46" s="131"/>
      <c r="AE46" s="131"/>
      <c r="AF46" s="131"/>
      <c r="AG46" s="131"/>
      <c r="AH46" s="131"/>
      <c r="AJ46" s="98" t="s">
        <v>159</v>
      </c>
      <c r="AK46" s="98" t="s">
        <v>160</v>
      </c>
      <c r="AL46" s="98" t="s">
        <v>265</v>
      </c>
    </row>
    <row r="47" spans="1:39">
      <c r="A47" s="135" t="s">
        <v>266</v>
      </c>
      <c r="B47" s="128" t="s">
        <v>259</v>
      </c>
      <c r="C47" s="129" t="s">
        <v>267</v>
      </c>
      <c r="D47" s="151" t="s">
        <v>268</v>
      </c>
      <c r="E47" s="130">
        <v>20</v>
      </c>
      <c r="F47" s="131" t="s">
        <v>154</v>
      </c>
      <c r="G47" s="132"/>
      <c r="H47" s="132"/>
      <c r="I47" s="132"/>
      <c r="J47" s="132"/>
      <c r="K47" s="133"/>
      <c r="L47" s="133"/>
      <c r="M47" s="130"/>
      <c r="N47" s="130"/>
      <c r="O47" s="131">
        <v>20</v>
      </c>
      <c r="P47" s="131" t="s">
        <v>269</v>
      </c>
      <c r="Q47" s="130"/>
      <c r="R47" s="130"/>
      <c r="S47" s="130"/>
      <c r="T47" s="134"/>
      <c r="U47" s="134"/>
      <c r="V47" s="134" t="s">
        <v>156</v>
      </c>
      <c r="W47" s="130">
        <v>13.22</v>
      </c>
      <c r="X47" s="131" t="s">
        <v>270</v>
      </c>
      <c r="Y47" s="129" t="s">
        <v>267</v>
      </c>
      <c r="Z47" s="129" t="s">
        <v>264</v>
      </c>
      <c r="AA47" s="129"/>
      <c r="AB47" s="131" t="s">
        <v>34</v>
      </c>
      <c r="AC47" s="131"/>
      <c r="AD47" s="131"/>
      <c r="AE47" s="131"/>
      <c r="AF47" s="131"/>
      <c r="AG47" s="131"/>
      <c r="AH47" s="131"/>
      <c r="AJ47" s="98" t="s">
        <v>159</v>
      </c>
      <c r="AK47" s="98" t="s">
        <v>160</v>
      </c>
      <c r="AL47" s="98" t="s">
        <v>265</v>
      </c>
    </row>
    <row r="48" spans="1:39">
      <c r="A48" s="135" t="s">
        <v>271</v>
      </c>
      <c r="B48" s="128" t="s">
        <v>259</v>
      </c>
      <c r="C48" s="129" t="s">
        <v>272</v>
      </c>
      <c r="D48" s="151" t="s">
        <v>273</v>
      </c>
      <c r="E48" s="130">
        <v>170</v>
      </c>
      <c r="F48" s="131" t="s">
        <v>154</v>
      </c>
      <c r="G48" s="132"/>
      <c r="H48" s="132"/>
      <c r="I48" s="132"/>
      <c r="J48" s="132"/>
      <c r="K48" s="133"/>
      <c r="L48" s="133"/>
      <c r="M48" s="130"/>
      <c r="N48" s="130"/>
      <c r="O48" s="131">
        <v>20</v>
      </c>
      <c r="P48" s="131" t="s">
        <v>274</v>
      </c>
      <c r="Q48" s="130"/>
      <c r="R48" s="130"/>
      <c r="S48" s="130"/>
      <c r="T48" s="134"/>
      <c r="U48" s="134"/>
      <c r="V48" s="134" t="s">
        <v>156</v>
      </c>
      <c r="W48" s="130">
        <v>12.41</v>
      </c>
      <c r="X48" s="131" t="s">
        <v>275</v>
      </c>
      <c r="Y48" s="131" t="s">
        <v>272</v>
      </c>
      <c r="Z48" s="129" t="s">
        <v>276</v>
      </c>
      <c r="AA48" s="129"/>
      <c r="AB48" s="129" t="s">
        <v>277</v>
      </c>
      <c r="AC48" s="131"/>
      <c r="AD48" s="131"/>
      <c r="AE48" s="131"/>
      <c r="AF48" s="131"/>
      <c r="AG48" s="131"/>
      <c r="AH48" s="131"/>
      <c r="AJ48" s="98" t="s">
        <v>159</v>
      </c>
      <c r="AK48" s="98" t="s">
        <v>160</v>
      </c>
      <c r="AL48" s="98" t="s">
        <v>265</v>
      </c>
    </row>
    <row r="49" spans="1:38">
      <c r="A49" s="135" t="s">
        <v>278</v>
      </c>
      <c r="B49" s="128" t="s">
        <v>259</v>
      </c>
      <c r="C49" s="129" t="s">
        <v>279</v>
      </c>
      <c r="D49" s="151" t="s">
        <v>280</v>
      </c>
      <c r="E49" s="130">
        <v>190</v>
      </c>
      <c r="F49" s="131" t="s">
        <v>154</v>
      </c>
      <c r="G49" s="132"/>
      <c r="H49" s="132"/>
      <c r="I49" s="132"/>
      <c r="J49" s="132"/>
      <c r="K49" s="133"/>
      <c r="L49" s="133"/>
      <c r="M49" s="130"/>
      <c r="N49" s="130"/>
      <c r="O49" s="131">
        <v>20</v>
      </c>
      <c r="P49" s="131" t="s">
        <v>281</v>
      </c>
      <c r="Q49" s="130"/>
      <c r="R49" s="130"/>
      <c r="S49" s="130"/>
      <c r="T49" s="134"/>
      <c r="U49" s="134"/>
      <c r="V49" s="134" t="s">
        <v>156</v>
      </c>
      <c r="W49" s="130">
        <v>4.9400000000000004</v>
      </c>
      <c r="X49" s="131" t="s">
        <v>282</v>
      </c>
      <c r="Y49" s="129" t="s">
        <v>279</v>
      </c>
      <c r="Z49" s="129" t="s">
        <v>276</v>
      </c>
      <c r="AA49" s="129"/>
      <c r="AB49" s="131" t="s">
        <v>34</v>
      </c>
      <c r="AC49" s="131"/>
      <c r="AD49" s="131"/>
      <c r="AE49" s="131"/>
      <c r="AF49" s="131"/>
      <c r="AG49" s="131"/>
      <c r="AH49" s="131"/>
      <c r="AJ49" s="98" t="s">
        <v>159</v>
      </c>
      <c r="AK49" s="98" t="s">
        <v>160</v>
      </c>
      <c r="AL49" s="98" t="s">
        <v>265</v>
      </c>
    </row>
    <row r="50" spans="1:38">
      <c r="A50" s="135" t="s">
        <v>283</v>
      </c>
      <c r="B50" s="128" t="s">
        <v>259</v>
      </c>
      <c r="C50" s="129" t="s">
        <v>284</v>
      </c>
      <c r="D50" s="151" t="s">
        <v>285</v>
      </c>
      <c r="E50" s="130">
        <v>150</v>
      </c>
      <c r="F50" s="131" t="s">
        <v>154</v>
      </c>
      <c r="G50" s="132"/>
      <c r="H50" s="132"/>
      <c r="I50" s="132"/>
      <c r="J50" s="132"/>
      <c r="K50" s="133"/>
      <c r="L50" s="133"/>
      <c r="M50" s="130"/>
      <c r="N50" s="130"/>
      <c r="O50" s="131">
        <v>20</v>
      </c>
      <c r="P50" s="131" t="s">
        <v>286</v>
      </c>
      <c r="Q50" s="130"/>
      <c r="R50" s="130"/>
      <c r="S50" s="130"/>
      <c r="T50" s="134"/>
      <c r="U50" s="134"/>
      <c r="V50" s="134" t="s">
        <v>156</v>
      </c>
      <c r="W50" s="130">
        <v>19.8</v>
      </c>
      <c r="X50" s="131" t="s">
        <v>287</v>
      </c>
      <c r="Y50" s="129" t="s">
        <v>284</v>
      </c>
      <c r="Z50" s="129" t="s">
        <v>264</v>
      </c>
      <c r="AA50" s="129"/>
      <c r="AB50" s="131" t="s">
        <v>34</v>
      </c>
      <c r="AC50" s="131"/>
      <c r="AD50" s="131"/>
      <c r="AE50" s="131"/>
      <c r="AF50" s="131"/>
      <c r="AG50" s="131"/>
      <c r="AH50" s="131"/>
      <c r="AJ50" s="98" t="s">
        <v>159</v>
      </c>
      <c r="AK50" s="98" t="s">
        <v>160</v>
      </c>
      <c r="AL50" s="98" t="s">
        <v>265</v>
      </c>
    </row>
    <row r="51" spans="1:38">
      <c r="A51" s="135" t="s">
        <v>288</v>
      </c>
      <c r="B51" s="128" t="s">
        <v>259</v>
      </c>
      <c r="C51" s="129" t="s">
        <v>289</v>
      </c>
      <c r="D51" s="151" t="s">
        <v>290</v>
      </c>
      <c r="E51" s="130">
        <v>20</v>
      </c>
      <c r="F51" s="131" t="s">
        <v>154</v>
      </c>
      <c r="G51" s="132"/>
      <c r="H51" s="132"/>
      <c r="I51" s="132"/>
      <c r="J51" s="132"/>
      <c r="K51" s="133"/>
      <c r="L51" s="133"/>
      <c r="M51" s="130"/>
      <c r="N51" s="130"/>
      <c r="O51" s="131">
        <v>20</v>
      </c>
      <c r="P51" s="131" t="s">
        <v>291</v>
      </c>
      <c r="Q51" s="130"/>
      <c r="R51" s="130"/>
      <c r="S51" s="130"/>
      <c r="T51" s="134"/>
      <c r="U51" s="134"/>
      <c r="V51" s="134" t="s">
        <v>156</v>
      </c>
      <c r="W51" s="130">
        <v>5.68</v>
      </c>
      <c r="X51" s="131" t="s">
        <v>292</v>
      </c>
      <c r="Y51" s="129" t="s">
        <v>289</v>
      </c>
      <c r="Z51" s="129" t="s">
        <v>264</v>
      </c>
      <c r="AA51" s="129"/>
      <c r="AB51" s="131" t="s">
        <v>34</v>
      </c>
      <c r="AC51" s="131"/>
      <c r="AD51" s="131"/>
      <c r="AE51" s="131"/>
      <c r="AF51" s="131"/>
      <c r="AG51" s="131"/>
      <c r="AH51" s="131"/>
      <c r="AJ51" s="98" t="s">
        <v>159</v>
      </c>
      <c r="AK51" s="98" t="s">
        <v>160</v>
      </c>
      <c r="AL51" s="98" t="s">
        <v>265</v>
      </c>
    </row>
    <row r="52" spans="1:38">
      <c r="A52" s="135" t="s">
        <v>293</v>
      </c>
      <c r="B52" s="128" t="s">
        <v>259</v>
      </c>
      <c r="C52" s="129" t="s">
        <v>294</v>
      </c>
      <c r="D52" s="151" t="s">
        <v>295</v>
      </c>
      <c r="E52" s="130">
        <v>62.5</v>
      </c>
      <c r="F52" s="131" t="s">
        <v>296</v>
      </c>
      <c r="G52" s="132"/>
      <c r="H52" s="132"/>
      <c r="I52" s="132"/>
      <c r="J52" s="132"/>
      <c r="K52" s="133"/>
      <c r="L52" s="133"/>
      <c r="M52" s="130"/>
      <c r="N52" s="130"/>
      <c r="O52" s="131">
        <v>20</v>
      </c>
      <c r="P52" s="131" t="s">
        <v>297</v>
      </c>
      <c r="Q52" s="130"/>
      <c r="R52" s="130"/>
      <c r="S52" s="130"/>
      <c r="T52" s="134"/>
      <c r="U52" s="134"/>
      <c r="V52" s="134" t="s">
        <v>156</v>
      </c>
      <c r="W52" s="130">
        <v>7.25</v>
      </c>
      <c r="X52" s="131" t="s">
        <v>298</v>
      </c>
      <c r="Y52" s="129" t="s">
        <v>294</v>
      </c>
      <c r="Z52" s="129" t="s">
        <v>264</v>
      </c>
      <c r="AA52" s="129"/>
      <c r="AB52" s="131" t="s">
        <v>34</v>
      </c>
      <c r="AC52" s="131"/>
      <c r="AD52" s="131"/>
      <c r="AE52" s="131"/>
      <c r="AF52" s="131"/>
      <c r="AG52" s="131"/>
      <c r="AH52" s="131"/>
      <c r="AJ52" s="98" t="s">
        <v>159</v>
      </c>
      <c r="AK52" s="98" t="s">
        <v>160</v>
      </c>
      <c r="AL52" s="98" t="s">
        <v>265</v>
      </c>
    </row>
    <row r="53" spans="1:38">
      <c r="A53" s="135" t="s">
        <v>299</v>
      </c>
      <c r="B53" s="128" t="s">
        <v>259</v>
      </c>
      <c r="C53" s="129" t="s">
        <v>300</v>
      </c>
      <c r="D53" s="151" t="s">
        <v>301</v>
      </c>
      <c r="E53" s="130">
        <v>0.3</v>
      </c>
      <c r="F53" s="131" t="s">
        <v>302</v>
      </c>
      <c r="G53" s="132"/>
      <c r="H53" s="132"/>
      <c r="I53" s="132"/>
      <c r="J53" s="132"/>
      <c r="K53" s="133">
        <v>2.5428199999999999</v>
      </c>
      <c r="L53" s="133">
        <f>E53*K53</f>
        <v>0.76284599999999991</v>
      </c>
      <c r="M53" s="130"/>
      <c r="N53" s="130"/>
      <c r="O53" s="131">
        <v>20</v>
      </c>
      <c r="P53" s="131" t="s">
        <v>303</v>
      </c>
      <c r="Q53" s="130"/>
      <c r="R53" s="130"/>
      <c r="S53" s="130"/>
      <c r="T53" s="134"/>
      <c r="U53" s="134"/>
      <c r="V53" s="134" t="s">
        <v>156</v>
      </c>
      <c r="W53" s="130">
        <v>0.33360000000000001</v>
      </c>
      <c r="X53" s="131" t="s">
        <v>304</v>
      </c>
      <c r="Y53" s="129" t="s">
        <v>300</v>
      </c>
      <c r="Z53" s="129" t="s">
        <v>305</v>
      </c>
      <c r="AA53" s="129"/>
      <c r="AB53" s="131" t="s">
        <v>34</v>
      </c>
      <c r="AC53" s="131"/>
      <c r="AD53" s="131"/>
      <c r="AE53" s="131"/>
      <c r="AF53" s="131"/>
      <c r="AG53" s="131"/>
      <c r="AH53" s="131"/>
      <c r="AJ53" s="98" t="s">
        <v>159</v>
      </c>
      <c r="AK53" s="98" t="s">
        <v>160</v>
      </c>
      <c r="AL53" s="98" t="s">
        <v>265</v>
      </c>
    </row>
    <row r="54" spans="1:38">
      <c r="A54" s="127"/>
      <c r="B54" s="128"/>
      <c r="C54" s="129"/>
      <c r="D54" s="152" t="s">
        <v>97</v>
      </c>
      <c r="E54" s="138">
        <f>SUM(J46:J53)</f>
        <v>0</v>
      </c>
      <c r="F54" s="139"/>
      <c r="G54" s="138"/>
      <c r="H54" s="138"/>
      <c r="I54" s="138"/>
      <c r="J54" s="138"/>
      <c r="K54" s="140"/>
      <c r="L54" s="140">
        <f>SUM(L46:L53)</f>
        <v>0.76284599999999991</v>
      </c>
      <c r="M54" s="141"/>
      <c r="N54" s="141">
        <f>SUM(N46:N53)</f>
        <v>0</v>
      </c>
      <c r="O54" s="139"/>
      <c r="P54" s="139"/>
      <c r="Q54" s="141"/>
      <c r="R54" s="141"/>
      <c r="S54" s="141"/>
      <c r="T54" s="142"/>
      <c r="U54" s="142"/>
      <c r="V54" s="142"/>
      <c r="W54" s="141">
        <f>SUM(W46:W53)</f>
        <v>115.98360000000001</v>
      </c>
      <c r="X54" s="131"/>
      <c r="Y54" s="131"/>
      <c r="Z54" s="129"/>
      <c r="AA54" s="129"/>
      <c r="AB54" s="131"/>
      <c r="AC54" s="131"/>
      <c r="AD54" s="131"/>
      <c r="AE54" s="131"/>
      <c r="AF54" s="131"/>
      <c r="AG54" s="131"/>
      <c r="AH54" s="131"/>
    </row>
    <row r="55" spans="1:38">
      <c r="A55" s="127"/>
      <c r="B55" s="128"/>
      <c r="C55" s="129"/>
      <c r="D55" s="151"/>
      <c r="E55" s="130"/>
      <c r="F55" s="131"/>
      <c r="G55" s="132"/>
      <c r="H55" s="132"/>
      <c r="I55" s="132"/>
      <c r="J55" s="132"/>
      <c r="K55" s="133"/>
      <c r="L55" s="133"/>
      <c r="M55" s="130"/>
      <c r="N55" s="130"/>
      <c r="O55" s="131"/>
      <c r="P55" s="131"/>
      <c r="Q55" s="130"/>
      <c r="R55" s="130"/>
      <c r="S55" s="130"/>
      <c r="T55" s="134"/>
      <c r="U55" s="134"/>
      <c r="V55" s="134"/>
      <c r="W55" s="130"/>
      <c r="X55" s="131"/>
      <c r="Y55" s="131"/>
      <c r="Z55" s="129"/>
      <c r="AA55" s="129"/>
      <c r="AB55" s="131"/>
      <c r="AC55" s="131"/>
      <c r="AD55" s="131"/>
      <c r="AE55" s="131"/>
      <c r="AF55" s="131"/>
      <c r="AG55" s="131"/>
      <c r="AH55" s="131"/>
    </row>
    <row r="56" spans="1:38">
      <c r="A56" s="127"/>
      <c r="B56" s="128"/>
      <c r="C56" s="129"/>
      <c r="D56" s="150" t="s">
        <v>306</v>
      </c>
      <c r="E56" s="130"/>
      <c r="F56" s="131"/>
      <c r="G56" s="132"/>
      <c r="H56" s="132"/>
      <c r="I56" s="132"/>
      <c r="J56" s="132"/>
      <c r="K56" s="133"/>
      <c r="L56" s="133"/>
      <c r="M56" s="130"/>
      <c r="N56" s="130"/>
      <c r="O56" s="131"/>
      <c r="P56" s="131"/>
      <c r="Q56" s="130"/>
      <c r="R56" s="130"/>
      <c r="S56" s="130"/>
      <c r="T56" s="134"/>
      <c r="U56" s="134"/>
      <c r="V56" s="134"/>
      <c r="W56" s="130"/>
      <c r="X56" s="131"/>
      <c r="Y56" s="131"/>
      <c r="Z56" s="129"/>
      <c r="AA56" s="129"/>
      <c r="AB56" s="131"/>
      <c r="AC56" s="131"/>
      <c r="AD56" s="131"/>
      <c r="AE56" s="131"/>
      <c r="AF56" s="131"/>
      <c r="AG56" s="131"/>
      <c r="AH56" s="131"/>
    </row>
    <row r="57" spans="1:38">
      <c r="A57" s="135" t="s">
        <v>307</v>
      </c>
      <c r="B57" s="128" t="s">
        <v>151</v>
      </c>
      <c r="C57" s="129" t="s">
        <v>308</v>
      </c>
      <c r="D57" s="151" t="s">
        <v>309</v>
      </c>
      <c r="E57" s="130">
        <v>30</v>
      </c>
      <c r="F57" s="131" t="s">
        <v>253</v>
      </c>
      <c r="G57" s="132"/>
      <c r="H57" s="132"/>
      <c r="I57" s="132"/>
      <c r="J57" s="132"/>
      <c r="K57" s="133"/>
      <c r="L57" s="133"/>
      <c r="M57" s="130"/>
      <c r="N57" s="130"/>
      <c r="O57" s="131">
        <v>20</v>
      </c>
      <c r="P57" s="131" t="s">
        <v>310</v>
      </c>
      <c r="Q57" s="130"/>
      <c r="R57" s="130"/>
      <c r="S57" s="130"/>
      <c r="T57" s="134"/>
      <c r="U57" s="134"/>
      <c r="V57" s="134" t="s">
        <v>156</v>
      </c>
      <c r="W57" s="130">
        <v>30</v>
      </c>
      <c r="X57" s="131" t="s">
        <v>311</v>
      </c>
      <c r="Y57" s="129" t="s">
        <v>308</v>
      </c>
      <c r="Z57" s="129" t="s">
        <v>158</v>
      </c>
      <c r="AA57" s="129"/>
      <c r="AB57" s="131" t="s">
        <v>34</v>
      </c>
      <c r="AC57" s="131"/>
      <c r="AD57" s="131"/>
      <c r="AE57" s="131"/>
      <c r="AF57" s="131"/>
      <c r="AG57" s="131"/>
      <c r="AH57" s="131"/>
      <c r="AJ57" s="98" t="s">
        <v>159</v>
      </c>
      <c r="AK57" s="98" t="s">
        <v>160</v>
      </c>
      <c r="AL57" s="98" t="s">
        <v>312</v>
      </c>
    </row>
    <row r="58" spans="1:38">
      <c r="A58" s="127"/>
      <c r="B58" s="128"/>
      <c r="C58" s="129"/>
      <c r="D58" s="152" t="s">
        <v>98</v>
      </c>
      <c r="E58" s="138">
        <f>SUM(J57:J57)</f>
        <v>0</v>
      </c>
      <c r="F58" s="139"/>
      <c r="G58" s="138"/>
      <c r="H58" s="138"/>
      <c r="I58" s="138"/>
      <c r="J58" s="138"/>
      <c r="K58" s="140"/>
      <c r="L58" s="140">
        <f>SUM(L57:L57)</f>
        <v>0</v>
      </c>
      <c r="M58" s="141"/>
      <c r="N58" s="141">
        <f>SUM(N57:N57)</f>
        <v>0</v>
      </c>
      <c r="O58" s="139"/>
      <c r="P58" s="139"/>
      <c r="Q58" s="141"/>
      <c r="R58" s="141"/>
      <c r="S58" s="141"/>
      <c r="T58" s="142"/>
      <c r="U58" s="142"/>
      <c r="V58" s="142"/>
      <c r="W58" s="141">
        <f>SUM(W57:W57)</f>
        <v>30</v>
      </c>
      <c r="X58" s="131"/>
      <c r="Y58" s="131"/>
      <c r="Z58" s="129"/>
      <c r="AA58" s="129"/>
      <c r="AB58" s="131"/>
      <c r="AC58" s="131"/>
      <c r="AD58" s="131"/>
      <c r="AE58" s="131"/>
      <c r="AF58" s="131"/>
      <c r="AG58" s="131"/>
      <c r="AH58" s="131"/>
    </row>
    <row r="59" spans="1:38">
      <c r="A59" s="127"/>
      <c r="B59" s="128"/>
      <c r="C59" s="129"/>
      <c r="D59" s="151"/>
      <c r="E59" s="130"/>
      <c r="F59" s="131"/>
      <c r="G59" s="132"/>
      <c r="H59" s="132"/>
      <c r="I59" s="132"/>
      <c r="J59" s="132"/>
      <c r="K59" s="133"/>
      <c r="L59" s="133"/>
      <c r="M59" s="130"/>
      <c r="N59" s="130"/>
      <c r="O59" s="131"/>
      <c r="P59" s="131"/>
      <c r="Q59" s="130"/>
      <c r="R59" s="130"/>
      <c r="S59" s="130"/>
      <c r="T59" s="134"/>
      <c r="U59" s="134"/>
      <c r="V59" s="134"/>
      <c r="W59" s="130"/>
      <c r="X59" s="131"/>
      <c r="Y59" s="131"/>
      <c r="Z59" s="129"/>
      <c r="AA59" s="129"/>
      <c r="AB59" s="131"/>
      <c r="AC59" s="131"/>
      <c r="AD59" s="131"/>
      <c r="AE59" s="131"/>
      <c r="AF59" s="131"/>
      <c r="AG59" s="131"/>
      <c r="AH59" s="131"/>
    </row>
    <row r="60" spans="1:38">
      <c r="A60" s="127"/>
      <c r="B60" s="128"/>
      <c r="C60" s="129"/>
      <c r="D60" s="152" t="s">
        <v>99</v>
      </c>
      <c r="E60" s="138">
        <f>SUMIF(AK10:AK59,"S",J10:J59)</f>
        <v>0</v>
      </c>
      <c r="F60" s="139"/>
      <c r="G60" s="138"/>
      <c r="H60" s="138"/>
      <c r="I60" s="138"/>
      <c r="J60" s="138"/>
      <c r="K60" s="140"/>
      <c r="L60" s="140">
        <f>SUMIF(AK10:AK59,"S",L10:L59)</f>
        <v>0.79284599999999994</v>
      </c>
      <c r="M60" s="141"/>
      <c r="N60" s="141">
        <f>SUMIF(AK10:AK59,"S",N10:N59)</f>
        <v>0</v>
      </c>
      <c r="O60" s="139"/>
      <c r="P60" s="139"/>
      <c r="Q60" s="141"/>
      <c r="R60" s="141"/>
      <c r="S60" s="141"/>
      <c r="T60" s="142"/>
      <c r="U60" s="142"/>
      <c r="V60" s="142"/>
      <c r="W60" s="141">
        <f>SUMIF(AK10:AK59,"S",W10:W59)</f>
        <v>188.9196</v>
      </c>
      <c r="X60" s="131"/>
      <c r="Y60" s="131"/>
      <c r="Z60" s="129"/>
      <c r="AA60" s="129"/>
      <c r="AB60" s="131"/>
      <c r="AC60" s="131"/>
      <c r="AD60" s="131"/>
      <c r="AE60" s="131"/>
      <c r="AF60" s="131"/>
      <c r="AG60" s="131"/>
      <c r="AH60" s="131"/>
    </row>
  </sheetData>
  <mergeCells count="2">
    <mergeCell ref="K9:L9"/>
    <mergeCell ref="M9:N9"/>
  </mergeCells>
  <pageMargins left="0.172222222222222" right="0.11944444444444401" top="0.35416666666666702" bottom="0.44583333333333303" header="0.51180555555555496" footer="0.23611111111111099"/>
  <pageSetup paperSize="9" orientation="landscape" useFirstPageNumber="1" horizontalDpi="300" verticalDpi="300"/>
  <headerFooter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Kryci list</vt:lpstr>
      <vt:lpstr>Rekapitulacia</vt:lpstr>
      <vt:lpstr>Prehlad</vt:lpstr>
      <vt:lpstr>Excel_BuiltIn_Print_Area_3</vt:lpstr>
      <vt:lpstr>Excel_BuiltIn_Print_Area_4</vt:lpstr>
      <vt:lpstr>Excel_BuiltIn_Print_Area_5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VladimirM</dc:creator>
  <dc:description/>
  <cp:lastModifiedBy>Monika Bajužíková</cp:lastModifiedBy>
  <cp:revision>2</cp:revision>
  <dcterms:created xsi:type="dcterms:W3CDTF">2019-10-16T15:43:00Z</dcterms:created>
  <dcterms:modified xsi:type="dcterms:W3CDTF">2024-12-30T09:47:20Z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